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aktualny harmonogram studiów" sheetId="8" r:id="rId1"/>
  </sheets>
  <calcPr calcId="152511"/>
</workbook>
</file>

<file path=xl/calcChain.xml><?xml version="1.0" encoding="utf-8"?>
<calcChain xmlns="http://schemas.openxmlformats.org/spreadsheetml/2006/main">
  <c r="G133" i="8" l="1"/>
  <c r="H133" i="8"/>
  <c r="I133" i="8"/>
  <c r="J133" i="8"/>
  <c r="K133" i="8"/>
  <c r="L133" i="8"/>
  <c r="M133" i="8"/>
  <c r="N133" i="8"/>
  <c r="O133" i="8"/>
  <c r="P133" i="8"/>
  <c r="Q133" i="8"/>
  <c r="R133" i="8"/>
  <c r="S133" i="8"/>
  <c r="T133" i="8"/>
  <c r="U133" i="8"/>
  <c r="V133" i="8"/>
  <c r="W133" i="8"/>
  <c r="X133" i="8"/>
  <c r="Y133" i="8"/>
  <c r="Z133" i="8"/>
  <c r="AA133" i="8"/>
  <c r="AB133" i="8"/>
  <c r="AC133" i="8"/>
  <c r="AD133" i="8"/>
  <c r="AE133" i="8"/>
  <c r="AF133" i="8"/>
  <c r="AG133" i="8"/>
  <c r="AH133" i="8"/>
  <c r="AI133" i="8"/>
  <c r="AJ133" i="8"/>
  <c r="AK133" i="8"/>
  <c r="AL133" i="8"/>
  <c r="AM133" i="8"/>
  <c r="AN133" i="8"/>
  <c r="AO133" i="8"/>
  <c r="AP133" i="8"/>
  <c r="AQ133" i="8"/>
  <c r="AR133" i="8"/>
  <c r="AS133" i="8"/>
  <c r="AT133" i="8"/>
  <c r="AU133" i="8"/>
  <c r="AV133" i="8"/>
  <c r="AW133" i="8"/>
  <c r="AX133" i="8"/>
  <c r="AY133" i="8"/>
  <c r="AZ133" i="8"/>
  <c r="BA133" i="8"/>
  <c r="BB133" i="8"/>
  <c r="BC133" i="8"/>
  <c r="BD133" i="8"/>
  <c r="BE133" i="8"/>
  <c r="BF133" i="8"/>
  <c r="BG133" i="8"/>
  <c r="BH133" i="8"/>
  <c r="BI133" i="8"/>
  <c r="BJ133" i="8"/>
  <c r="BK133" i="8"/>
  <c r="BL133" i="8"/>
  <c r="BM133" i="8"/>
  <c r="BN133" i="8"/>
  <c r="BO133" i="8"/>
  <c r="BP133" i="8"/>
  <c r="E132" i="8"/>
  <c r="D132" i="8"/>
  <c r="E114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U126" i="8"/>
  <c r="V126" i="8"/>
  <c r="W126" i="8"/>
  <c r="X126" i="8"/>
  <c r="Y126" i="8"/>
  <c r="Z126" i="8"/>
  <c r="AA126" i="8"/>
  <c r="AB126" i="8"/>
  <c r="AC126" i="8"/>
  <c r="AD126" i="8"/>
  <c r="AE126" i="8"/>
  <c r="AF126" i="8"/>
  <c r="AG126" i="8"/>
  <c r="AH126" i="8"/>
  <c r="AI126" i="8"/>
  <c r="AJ126" i="8"/>
  <c r="AK126" i="8"/>
  <c r="AL126" i="8"/>
  <c r="AM126" i="8"/>
  <c r="AN126" i="8"/>
  <c r="AO126" i="8"/>
  <c r="AP126" i="8"/>
  <c r="AQ126" i="8"/>
  <c r="AR126" i="8"/>
  <c r="AS126" i="8"/>
  <c r="AT126" i="8"/>
  <c r="AU126" i="8"/>
  <c r="AV126" i="8"/>
  <c r="AW126" i="8"/>
  <c r="AX126" i="8"/>
  <c r="AY126" i="8"/>
  <c r="AZ126" i="8"/>
  <c r="BA126" i="8"/>
  <c r="BB126" i="8"/>
  <c r="BC126" i="8"/>
  <c r="BD126" i="8"/>
  <c r="BE126" i="8"/>
  <c r="BF126" i="8"/>
  <c r="BG126" i="8"/>
  <c r="BH126" i="8"/>
  <c r="BI126" i="8"/>
  <c r="BJ126" i="8"/>
  <c r="BK126" i="8"/>
  <c r="BL126" i="8"/>
  <c r="BM126" i="8"/>
  <c r="BN126" i="8"/>
  <c r="BO126" i="8"/>
  <c r="BP126" i="8"/>
  <c r="H126" i="8"/>
  <c r="I116" i="8"/>
  <c r="J116" i="8"/>
  <c r="K116" i="8"/>
  <c r="L116" i="8"/>
  <c r="M116" i="8"/>
  <c r="N116" i="8"/>
  <c r="O116" i="8"/>
  <c r="P116" i="8"/>
  <c r="Q116" i="8"/>
  <c r="R116" i="8"/>
  <c r="S116" i="8"/>
  <c r="T116" i="8"/>
  <c r="U116" i="8"/>
  <c r="V116" i="8"/>
  <c r="W116" i="8"/>
  <c r="X116" i="8"/>
  <c r="Y116" i="8"/>
  <c r="Z116" i="8"/>
  <c r="AA116" i="8"/>
  <c r="AB116" i="8"/>
  <c r="AC116" i="8"/>
  <c r="AD116" i="8"/>
  <c r="AE116" i="8"/>
  <c r="AF116" i="8"/>
  <c r="AG116" i="8"/>
  <c r="AH116" i="8"/>
  <c r="AI116" i="8"/>
  <c r="AJ116" i="8"/>
  <c r="AK116" i="8"/>
  <c r="AL116" i="8"/>
  <c r="AM116" i="8"/>
  <c r="AN116" i="8"/>
  <c r="AO116" i="8"/>
  <c r="AP116" i="8"/>
  <c r="AQ116" i="8"/>
  <c r="AR116" i="8"/>
  <c r="AS116" i="8"/>
  <c r="AT116" i="8"/>
  <c r="AU116" i="8"/>
  <c r="AV116" i="8"/>
  <c r="AW116" i="8"/>
  <c r="AX116" i="8"/>
  <c r="AY116" i="8"/>
  <c r="AZ116" i="8"/>
  <c r="BA116" i="8"/>
  <c r="BB116" i="8"/>
  <c r="BC116" i="8"/>
  <c r="BD116" i="8"/>
  <c r="BE116" i="8"/>
  <c r="BF116" i="8"/>
  <c r="BG116" i="8"/>
  <c r="BH116" i="8"/>
  <c r="BI116" i="8"/>
  <c r="BJ116" i="8"/>
  <c r="BK116" i="8"/>
  <c r="BL116" i="8"/>
  <c r="BM116" i="8"/>
  <c r="BN116" i="8"/>
  <c r="BO116" i="8"/>
  <c r="BP116" i="8"/>
  <c r="H116" i="8"/>
  <c r="I102" i="8"/>
  <c r="J102" i="8"/>
  <c r="K102" i="8"/>
  <c r="L102" i="8"/>
  <c r="M102" i="8"/>
  <c r="N102" i="8"/>
  <c r="O102" i="8"/>
  <c r="P102" i="8"/>
  <c r="Q102" i="8"/>
  <c r="R102" i="8"/>
  <c r="S102" i="8"/>
  <c r="T102" i="8"/>
  <c r="U102" i="8"/>
  <c r="V102" i="8"/>
  <c r="W102" i="8"/>
  <c r="X102" i="8"/>
  <c r="Y102" i="8"/>
  <c r="Z102" i="8"/>
  <c r="AA102" i="8"/>
  <c r="AB102" i="8"/>
  <c r="AC102" i="8"/>
  <c r="AD102" i="8"/>
  <c r="AE102" i="8"/>
  <c r="AF102" i="8"/>
  <c r="AG102" i="8"/>
  <c r="AH102" i="8"/>
  <c r="AI102" i="8"/>
  <c r="AJ102" i="8"/>
  <c r="AK102" i="8"/>
  <c r="AL102" i="8"/>
  <c r="AM102" i="8"/>
  <c r="AN102" i="8"/>
  <c r="AO102" i="8"/>
  <c r="AP102" i="8"/>
  <c r="AQ102" i="8"/>
  <c r="AR102" i="8"/>
  <c r="AS102" i="8"/>
  <c r="AT102" i="8"/>
  <c r="AU102" i="8"/>
  <c r="AV102" i="8"/>
  <c r="AW102" i="8"/>
  <c r="AX102" i="8"/>
  <c r="AY102" i="8"/>
  <c r="AZ102" i="8"/>
  <c r="BA102" i="8"/>
  <c r="BB102" i="8"/>
  <c r="BC102" i="8"/>
  <c r="BD102" i="8"/>
  <c r="BE102" i="8"/>
  <c r="BF102" i="8"/>
  <c r="BG102" i="8"/>
  <c r="BH102" i="8"/>
  <c r="BI102" i="8"/>
  <c r="BJ102" i="8"/>
  <c r="BK102" i="8"/>
  <c r="BL102" i="8"/>
  <c r="BM102" i="8"/>
  <c r="BN102" i="8"/>
  <c r="BO102" i="8"/>
  <c r="BP102" i="8"/>
  <c r="H102" i="8"/>
  <c r="I92" i="8"/>
  <c r="J92" i="8"/>
  <c r="K92" i="8"/>
  <c r="L92" i="8"/>
  <c r="M92" i="8"/>
  <c r="N92" i="8"/>
  <c r="O92" i="8"/>
  <c r="P92" i="8"/>
  <c r="Q92" i="8"/>
  <c r="R92" i="8"/>
  <c r="S92" i="8"/>
  <c r="T92" i="8"/>
  <c r="U92" i="8"/>
  <c r="V92" i="8"/>
  <c r="W92" i="8"/>
  <c r="X92" i="8"/>
  <c r="Y92" i="8"/>
  <c r="Z92" i="8"/>
  <c r="AA92" i="8"/>
  <c r="AB92" i="8"/>
  <c r="AC92" i="8"/>
  <c r="AD92" i="8"/>
  <c r="AE92" i="8"/>
  <c r="AF92" i="8"/>
  <c r="AG92" i="8"/>
  <c r="AH92" i="8"/>
  <c r="AI92" i="8"/>
  <c r="AJ92" i="8"/>
  <c r="AK92" i="8"/>
  <c r="AL92" i="8"/>
  <c r="AM92" i="8"/>
  <c r="AN92" i="8"/>
  <c r="AO92" i="8"/>
  <c r="AP92" i="8"/>
  <c r="AQ92" i="8"/>
  <c r="AR92" i="8"/>
  <c r="AS92" i="8"/>
  <c r="AT92" i="8"/>
  <c r="AU92" i="8"/>
  <c r="AV92" i="8"/>
  <c r="AW92" i="8"/>
  <c r="AX92" i="8"/>
  <c r="AY92" i="8"/>
  <c r="AZ92" i="8"/>
  <c r="BA92" i="8"/>
  <c r="BB92" i="8"/>
  <c r="BC92" i="8"/>
  <c r="BD92" i="8"/>
  <c r="BE92" i="8"/>
  <c r="BF92" i="8"/>
  <c r="H92" i="8"/>
  <c r="I85" i="8"/>
  <c r="J85" i="8"/>
  <c r="K85" i="8"/>
  <c r="L85" i="8"/>
  <c r="M85" i="8"/>
  <c r="N85" i="8"/>
  <c r="O85" i="8"/>
  <c r="P85" i="8"/>
  <c r="Q85" i="8"/>
  <c r="R85" i="8"/>
  <c r="S85" i="8"/>
  <c r="T85" i="8"/>
  <c r="U85" i="8"/>
  <c r="V85" i="8"/>
  <c r="W85" i="8"/>
  <c r="X85" i="8"/>
  <c r="Y85" i="8"/>
  <c r="Z85" i="8"/>
  <c r="AA85" i="8"/>
  <c r="AB85" i="8"/>
  <c r="AC85" i="8"/>
  <c r="AD85" i="8"/>
  <c r="AE85" i="8"/>
  <c r="AF85" i="8"/>
  <c r="AG85" i="8"/>
  <c r="AH85" i="8"/>
  <c r="AI85" i="8"/>
  <c r="AJ85" i="8"/>
  <c r="AK85" i="8"/>
  <c r="AL85" i="8"/>
  <c r="AM85" i="8"/>
  <c r="AN85" i="8"/>
  <c r="AO85" i="8"/>
  <c r="AP85" i="8"/>
  <c r="AQ85" i="8"/>
  <c r="AR85" i="8"/>
  <c r="AS85" i="8"/>
  <c r="AT85" i="8"/>
  <c r="AU85" i="8"/>
  <c r="AV85" i="8"/>
  <c r="AW85" i="8"/>
  <c r="AX85" i="8"/>
  <c r="AY85" i="8"/>
  <c r="AZ85" i="8"/>
  <c r="BA85" i="8"/>
  <c r="BB85" i="8"/>
  <c r="BC85" i="8"/>
  <c r="BD85" i="8"/>
  <c r="BE85" i="8"/>
  <c r="BF85" i="8"/>
  <c r="H8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W65" i="8"/>
  <c r="X65" i="8"/>
  <c r="Y65" i="8"/>
  <c r="Z65" i="8"/>
  <c r="AA65" i="8"/>
  <c r="AB65" i="8"/>
  <c r="AC65" i="8"/>
  <c r="AD65" i="8"/>
  <c r="AE65" i="8"/>
  <c r="AF65" i="8"/>
  <c r="AG65" i="8"/>
  <c r="AH65" i="8"/>
  <c r="AI65" i="8"/>
  <c r="AJ65" i="8"/>
  <c r="AK65" i="8"/>
  <c r="AL65" i="8"/>
  <c r="AM65" i="8"/>
  <c r="AN65" i="8"/>
  <c r="AO65" i="8"/>
  <c r="AP65" i="8"/>
  <c r="AQ65" i="8"/>
  <c r="AR65" i="8"/>
  <c r="AS65" i="8"/>
  <c r="AT65" i="8"/>
  <c r="AU65" i="8"/>
  <c r="AV65" i="8"/>
  <c r="AW65" i="8"/>
  <c r="AX65" i="8"/>
  <c r="AY65" i="8"/>
  <c r="AZ65" i="8"/>
  <c r="BA65" i="8"/>
  <c r="BB65" i="8"/>
  <c r="BC65" i="8"/>
  <c r="BD65" i="8"/>
  <c r="BE65" i="8"/>
  <c r="BF65" i="8"/>
  <c r="H65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V38" i="8"/>
  <c r="W38" i="8"/>
  <c r="X38" i="8"/>
  <c r="Y38" i="8"/>
  <c r="Z38" i="8"/>
  <c r="AA38" i="8"/>
  <c r="AB38" i="8"/>
  <c r="AC38" i="8"/>
  <c r="AD38" i="8"/>
  <c r="AE38" i="8"/>
  <c r="AF38" i="8"/>
  <c r="AG38" i="8"/>
  <c r="AH38" i="8"/>
  <c r="AI38" i="8"/>
  <c r="AJ38" i="8"/>
  <c r="AK38" i="8"/>
  <c r="AL38" i="8"/>
  <c r="H38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H30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AB22" i="8"/>
  <c r="AC22" i="8"/>
  <c r="AD22" i="8"/>
  <c r="AE22" i="8"/>
  <c r="AF22" i="8"/>
  <c r="AG22" i="8"/>
  <c r="H22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H14" i="8"/>
  <c r="D12" i="8"/>
  <c r="D13" i="8"/>
  <c r="D16" i="8"/>
  <c r="D17" i="8"/>
  <c r="D18" i="8"/>
  <c r="D19" i="8"/>
  <c r="D20" i="8"/>
  <c r="D21" i="8"/>
  <c r="D24" i="8"/>
  <c r="D25" i="8"/>
  <c r="D26" i="8"/>
  <c r="D27" i="8"/>
  <c r="D28" i="8"/>
  <c r="D29" i="8"/>
  <c r="D32" i="8"/>
  <c r="D33" i="8"/>
  <c r="D34" i="8"/>
  <c r="D35" i="8"/>
  <c r="D36" i="8"/>
  <c r="D37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7" i="8"/>
  <c r="D88" i="8"/>
  <c r="D89" i="8"/>
  <c r="D90" i="8"/>
  <c r="D91" i="8"/>
  <c r="D94" i="8"/>
  <c r="D95" i="8"/>
  <c r="D96" i="8"/>
  <c r="D97" i="8"/>
  <c r="D98" i="8"/>
  <c r="D99" i="8"/>
  <c r="D100" i="8"/>
  <c r="D101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8" i="8"/>
  <c r="D119" i="8"/>
  <c r="D120" i="8"/>
  <c r="D121" i="8"/>
  <c r="D122" i="8"/>
  <c r="D123" i="8"/>
  <c r="D124" i="8"/>
  <c r="D125" i="8"/>
  <c r="D128" i="8"/>
  <c r="D129" i="8"/>
  <c r="D130" i="8"/>
  <c r="D131" i="8"/>
  <c r="E12" i="8"/>
  <c r="E13" i="8"/>
  <c r="E16" i="8"/>
  <c r="E17" i="8"/>
  <c r="E18" i="8"/>
  <c r="E19" i="8"/>
  <c r="E20" i="8"/>
  <c r="E21" i="8"/>
  <c r="E24" i="8"/>
  <c r="E25" i="8"/>
  <c r="E26" i="8"/>
  <c r="E27" i="8"/>
  <c r="E28" i="8"/>
  <c r="E29" i="8"/>
  <c r="E32" i="8"/>
  <c r="E33" i="8"/>
  <c r="E34" i="8"/>
  <c r="E35" i="8"/>
  <c r="E36" i="8"/>
  <c r="E37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7" i="8"/>
  <c r="E88" i="8"/>
  <c r="E89" i="8"/>
  <c r="E90" i="8"/>
  <c r="E91" i="8"/>
  <c r="E94" i="8"/>
  <c r="E95" i="8"/>
  <c r="E96" i="8"/>
  <c r="E97" i="8"/>
  <c r="E98" i="8"/>
  <c r="E99" i="8"/>
  <c r="E100" i="8"/>
  <c r="E101" i="8"/>
  <c r="E104" i="8"/>
  <c r="E105" i="8"/>
  <c r="E106" i="8"/>
  <c r="E107" i="8"/>
  <c r="E108" i="8"/>
  <c r="E109" i="8"/>
  <c r="E110" i="8"/>
  <c r="E111" i="8"/>
  <c r="E112" i="8"/>
  <c r="E113" i="8"/>
  <c r="E115" i="8"/>
  <c r="C115" i="8" s="1"/>
  <c r="F115" i="8" s="1"/>
  <c r="E118" i="8"/>
  <c r="E119" i="8"/>
  <c r="E120" i="8"/>
  <c r="E121" i="8"/>
  <c r="E122" i="8"/>
  <c r="E123" i="8"/>
  <c r="E124" i="8"/>
  <c r="E125" i="8"/>
  <c r="E128" i="8"/>
  <c r="E133" i="8" s="1"/>
  <c r="E129" i="8"/>
  <c r="E130" i="8"/>
  <c r="E131" i="8"/>
  <c r="D11" i="8"/>
  <c r="E11" i="8"/>
  <c r="G135" i="8"/>
  <c r="C113" i="8" l="1"/>
  <c r="F113" i="8" s="1"/>
  <c r="C41" i="8"/>
  <c r="F41" i="8" s="1"/>
  <c r="C119" i="8"/>
  <c r="C109" i="8"/>
  <c r="F109" i="8" s="1"/>
  <c r="C99" i="8"/>
  <c r="F99" i="8" s="1"/>
  <c r="C89" i="8"/>
  <c r="F89" i="8" s="1"/>
  <c r="C79" i="8"/>
  <c r="F79" i="8" s="1"/>
  <c r="C71" i="8"/>
  <c r="F71" i="8" s="1"/>
  <c r="C61" i="8"/>
  <c r="F61" i="8" s="1"/>
  <c r="C53" i="8"/>
  <c r="F53" i="8" s="1"/>
  <c r="C45" i="8"/>
  <c r="F45" i="8" s="1"/>
  <c r="C28" i="8"/>
  <c r="F28" i="8" s="1"/>
  <c r="C18" i="8"/>
  <c r="F18" i="8" s="1"/>
  <c r="C128" i="8"/>
  <c r="C108" i="8"/>
  <c r="F108" i="8" s="1"/>
  <c r="C98" i="8"/>
  <c r="F98" i="8" s="1"/>
  <c r="C88" i="8"/>
  <c r="F88" i="8" s="1"/>
  <c r="C78" i="8"/>
  <c r="F78" i="8" s="1"/>
  <c r="C70" i="8"/>
  <c r="F70" i="8" s="1"/>
  <c r="C60" i="8"/>
  <c r="F60" i="8" s="1"/>
  <c r="C52" i="8"/>
  <c r="F52" i="8" s="1"/>
  <c r="E65" i="8"/>
  <c r="BL135" i="8"/>
  <c r="C11" i="8"/>
  <c r="F11" i="8" s="1"/>
  <c r="BM135" i="8"/>
  <c r="C111" i="8"/>
  <c r="C118" i="8"/>
  <c r="C110" i="8"/>
  <c r="F110" i="8" s="1"/>
  <c r="C122" i="8"/>
  <c r="E14" i="8"/>
  <c r="C36" i="8"/>
  <c r="F36" i="8" s="1"/>
  <c r="C26" i="8"/>
  <c r="F26" i="8" s="1"/>
  <c r="C16" i="8"/>
  <c r="F16" i="8" s="1"/>
  <c r="BO135" i="8"/>
  <c r="BG135" i="8"/>
  <c r="C125" i="8"/>
  <c r="C132" i="8"/>
  <c r="F132" i="8" s="1"/>
  <c r="AN135" i="8"/>
  <c r="C131" i="8"/>
  <c r="F131" i="8" s="1"/>
  <c r="F133" i="8" s="1"/>
  <c r="C32" i="8"/>
  <c r="F32" i="8" s="1"/>
  <c r="C20" i="8"/>
  <c r="F20" i="8" s="1"/>
  <c r="D133" i="8"/>
  <c r="AQ135" i="8"/>
  <c r="AY135" i="8"/>
  <c r="C100" i="8"/>
  <c r="F100" i="8" s="1"/>
  <c r="C90" i="8"/>
  <c r="F90" i="8" s="1"/>
  <c r="C80" i="8"/>
  <c r="C72" i="8"/>
  <c r="C62" i="8"/>
  <c r="F62" i="8" s="1"/>
  <c r="C54" i="8"/>
  <c r="F54" i="8" s="1"/>
  <c r="C46" i="8"/>
  <c r="F46" i="8" s="1"/>
  <c r="C37" i="8"/>
  <c r="F37" i="8" s="1"/>
  <c r="C27" i="8"/>
  <c r="F27" i="8" s="1"/>
  <c r="C17" i="8"/>
  <c r="F17" i="8" s="1"/>
  <c r="C120" i="8"/>
  <c r="C107" i="8"/>
  <c r="F107" i="8" s="1"/>
  <c r="C97" i="8"/>
  <c r="F97" i="8" s="1"/>
  <c r="C87" i="8"/>
  <c r="F87" i="8" s="1"/>
  <c r="C77" i="8"/>
  <c r="C69" i="8"/>
  <c r="F69" i="8" s="1"/>
  <c r="C59" i="8"/>
  <c r="F59" i="8" s="1"/>
  <c r="C51" i="8"/>
  <c r="F51" i="8" s="1"/>
  <c r="C43" i="8"/>
  <c r="F43" i="8" s="1"/>
  <c r="C34" i="8"/>
  <c r="C24" i="8"/>
  <c r="F24" i="8" s="1"/>
  <c r="C12" i="8"/>
  <c r="F12" i="8" s="1"/>
  <c r="C129" i="8"/>
  <c r="C35" i="8"/>
  <c r="F35" i="8" s="1"/>
  <c r="C25" i="8"/>
  <c r="F25" i="8" s="1"/>
  <c r="C13" i="8"/>
  <c r="F13" i="8" s="1"/>
  <c r="C124" i="8"/>
  <c r="C106" i="8"/>
  <c r="F106" i="8" s="1"/>
  <c r="C96" i="8"/>
  <c r="F96" i="8" s="1"/>
  <c r="C84" i="8"/>
  <c r="F84" i="8" s="1"/>
  <c r="C76" i="8"/>
  <c r="F76" i="8" s="1"/>
  <c r="C68" i="8"/>
  <c r="F68" i="8" s="1"/>
  <c r="C58" i="8"/>
  <c r="F58" i="8" s="1"/>
  <c r="C50" i="8"/>
  <c r="F50" i="8" s="1"/>
  <c r="C42" i="8"/>
  <c r="F42" i="8" s="1"/>
  <c r="C33" i="8"/>
  <c r="C21" i="8"/>
  <c r="F21" i="8" s="1"/>
  <c r="C123" i="8"/>
  <c r="C105" i="8"/>
  <c r="F105" i="8" s="1"/>
  <c r="C95" i="8"/>
  <c r="F95" i="8" s="1"/>
  <c r="C83" i="8"/>
  <c r="F83" i="8" s="1"/>
  <c r="C75" i="8"/>
  <c r="F75" i="8" s="1"/>
  <c r="C67" i="8"/>
  <c r="F67" i="8" s="1"/>
  <c r="C57" i="8"/>
  <c r="F57" i="8" s="1"/>
  <c r="C49" i="8"/>
  <c r="F49" i="8" s="1"/>
  <c r="C104" i="8"/>
  <c r="F104" i="8" s="1"/>
  <c r="C94" i="8"/>
  <c r="F94" i="8" s="1"/>
  <c r="C82" i="8"/>
  <c r="F82" i="8" s="1"/>
  <c r="C74" i="8"/>
  <c r="F74" i="8" s="1"/>
  <c r="C64" i="8"/>
  <c r="C56" i="8"/>
  <c r="F56" i="8" s="1"/>
  <c r="C48" i="8"/>
  <c r="F48" i="8" s="1"/>
  <c r="C40" i="8"/>
  <c r="F40" i="8" s="1"/>
  <c r="C29" i="8"/>
  <c r="F29" i="8" s="1"/>
  <c r="C19" i="8"/>
  <c r="F19" i="8" s="1"/>
  <c r="C130" i="8"/>
  <c r="C121" i="8"/>
  <c r="C101" i="8"/>
  <c r="F101" i="8" s="1"/>
  <c r="C91" i="8"/>
  <c r="F91" i="8" s="1"/>
  <c r="C81" i="8"/>
  <c r="F81" i="8" s="1"/>
  <c r="C73" i="8"/>
  <c r="C63" i="8"/>
  <c r="F63" i="8" s="1"/>
  <c r="C55" i="8"/>
  <c r="F55" i="8" s="1"/>
  <c r="C47" i="8"/>
  <c r="F47" i="8" s="1"/>
  <c r="E85" i="8"/>
  <c r="BI135" i="8"/>
  <c r="U135" i="8"/>
  <c r="M135" i="8"/>
  <c r="C44" i="8"/>
  <c r="F44" i="8" s="1"/>
  <c r="D92" i="8"/>
  <c r="D102" i="8"/>
  <c r="D126" i="8"/>
  <c r="AI135" i="8"/>
  <c r="E92" i="8"/>
  <c r="AV135" i="8"/>
  <c r="E102" i="8"/>
  <c r="D116" i="8"/>
  <c r="BN135" i="8"/>
  <c r="D22" i="8"/>
  <c r="D14" i="8"/>
  <c r="D38" i="8"/>
  <c r="C112" i="8"/>
  <c r="E126" i="8"/>
  <c r="E30" i="8"/>
  <c r="E38" i="8"/>
  <c r="D85" i="8"/>
  <c r="C114" i="8"/>
  <c r="F114" i="8" s="1"/>
  <c r="E116" i="8"/>
  <c r="D65" i="8"/>
  <c r="C65" i="8"/>
  <c r="F65" i="8" s="1"/>
  <c r="BD135" i="8"/>
  <c r="BK135" i="8"/>
  <c r="BH135" i="8"/>
  <c r="BJ135" i="8"/>
  <c r="BP135" i="8"/>
  <c r="BF135" i="8"/>
  <c r="AS135" i="8"/>
  <c r="AC135" i="8"/>
  <c r="AJ135" i="8"/>
  <c r="AB135" i="8"/>
  <c r="T135" i="8"/>
  <c r="AZ135" i="8"/>
  <c r="AR135" i="8"/>
  <c r="BE135" i="8"/>
  <c r="BA135" i="8"/>
  <c r="BC135" i="8"/>
  <c r="AU135" i="8"/>
  <c r="AM135" i="8"/>
  <c r="AX135" i="8"/>
  <c r="AP135" i="8"/>
  <c r="BB135" i="8"/>
  <c r="AT135" i="8"/>
  <c r="V135" i="8"/>
  <c r="AW135" i="8"/>
  <c r="AO135" i="8"/>
  <c r="AH135" i="8"/>
  <c r="Z135" i="8"/>
  <c r="R135" i="8"/>
  <c r="J135" i="8"/>
  <c r="AD135" i="8"/>
  <c r="AE135" i="8"/>
  <c r="W135" i="8"/>
  <c r="AK135" i="8"/>
  <c r="O135" i="8"/>
  <c r="K135" i="8"/>
  <c r="AL135" i="8"/>
  <c r="AA135" i="8"/>
  <c r="AG135" i="8"/>
  <c r="Y135" i="8"/>
  <c r="Q135" i="8"/>
  <c r="L135" i="8"/>
  <c r="AF135" i="8"/>
  <c r="X135" i="8"/>
  <c r="P135" i="8"/>
  <c r="N135" i="8"/>
  <c r="I135" i="8"/>
  <c r="E22" i="8"/>
  <c r="H135" i="8"/>
  <c r="S135" i="8"/>
  <c r="D30" i="8"/>
  <c r="C30" i="8" l="1"/>
  <c r="F30" i="8" s="1"/>
  <c r="E135" i="8"/>
  <c r="C14" i="8"/>
  <c r="F14" i="8" s="1"/>
  <c r="C38" i="8"/>
  <c r="F38" i="8" s="1"/>
  <c r="I139" i="8"/>
  <c r="I140" i="8"/>
  <c r="I141" i="8" s="1"/>
  <c r="C22" i="8"/>
  <c r="F22" i="8" s="1"/>
  <c r="C102" i="8"/>
  <c r="F102" i="8" s="1"/>
  <c r="C133" i="8"/>
  <c r="BL136" i="8"/>
  <c r="C92" i="8"/>
  <c r="F92" i="8" s="1"/>
  <c r="C116" i="8"/>
  <c r="F116" i="8" s="1"/>
  <c r="C126" i="8"/>
  <c r="F126" i="8" s="1"/>
  <c r="C85" i="8"/>
  <c r="F85" i="8" s="1"/>
  <c r="BG136" i="8"/>
  <c r="AM136" i="8"/>
  <c r="AW136" i="8"/>
  <c r="BB136" i="8"/>
  <c r="AR136" i="8"/>
  <c r="AH136" i="8"/>
  <c r="S136" i="8"/>
  <c r="AC136" i="8"/>
  <c r="X136" i="8"/>
  <c r="N136" i="8"/>
  <c r="I136" i="8"/>
  <c r="D135" i="8"/>
  <c r="S137" i="8" l="1"/>
  <c r="BG137" i="8"/>
  <c r="F135" i="8"/>
  <c r="C135" i="8"/>
  <c r="AW137" i="8"/>
  <c r="AC137" i="8"/>
  <c r="AM137" i="8"/>
  <c r="I137" i="8"/>
</calcChain>
</file>

<file path=xl/sharedStrings.xml><?xml version="1.0" encoding="utf-8"?>
<sst xmlns="http://schemas.openxmlformats.org/spreadsheetml/2006/main" count="325" uniqueCount="154">
  <si>
    <t>Akademia Nauk Stosowanych im. Księcia Mieszka I w Poznaniu</t>
  </si>
  <si>
    <t>Kierunek Lekarski</t>
  </si>
  <si>
    <t>I ROK</t>
  </si>
  <si>
    <t>L.p.</t>
  </si>
  <si>
    <t>Punkty ECTS</t>
  </si>
  <si>
    <t>Rygor</t>
  </si>
  <si>
    <t>Ćwiczenia, konwerstatioria</t>
  </si>
  <si>
    <t>Wykłady</t>
  </si>
  <si>
    <t>Liczba godzin ogółem</t>
  </si>
  <si>
    <t>E-Learning</t>
  </si>
  <si>
    <t>Ćwiczenia</t>
  </si>
  <si>
    <t>Konwersatoria</t>
  </si>
  <si>
    <t>1 SEMESTR</t>
  </si>
  <si>
    <t>2 SEMESTR</t>
  </si>
  <si>
    <t>3 SEMESTR</t>
  </si>
  <si>
    <t>4 SEMESTR</t>
  </si>
  <si>
    <t>5 SEMESTR</t>
  </si>
  <si>
    <t>6 SEMESTR</t>
  </si>
  <si>
    <t>7 SEMESTR</t>
  </si>
  <si>
    <t>8 SEMESTR</t>
  </si>
  <si>
    <t>9 SEMESTR</t>
  </si>
  <si>
    <t>10 SEMESTR</t>
  </si>
  <si>
    <t>11 SEMESTR</t>
  </si>
  <si>
    <t>12 SEMESTR</t>
  </si>
  <si>
    <t>Nazwa zajęć</t>
  </si>
  <si>
    <t>II ROK</t>
  </si>
  <si>
    <t>III ROK</t>
  </si>
  <si>
    <t>IV ROK</t>
  </si>
  <si>
    <t>V ROK</t>
  </si>
  <si>
    <t>VI ROK</t>
  </si>
  <si>
    <t>Anatomia</t>
  </si>
  <si>
    <t>Histologia</t>
  </si>
  <si>
    <t>Embriologia</t>
  </si>
  <si>
    <t>E</t>
  </si>
  <si>
    <t>RAZEM</t>
  </si>
  <si>
    <t>Biofizyka</t>
  </si>
  <si>
    <t>Biologia molekularna</t>
  </si>
  <si>
    <t>Biochemia z elementami chemii</t>
  </si>
  <si>
    <t>Fizjologia z elementami fizjologii klinicznej</t>
  </si>
  <si>
    <t>Cytofizjologia</t>
  </si>
  <si>
    <t>Informatyka i biostatystyka</t>
  </si>
  <si>
    <t>Z</t>
  </si>
  <si>
    <t>Genetyka</t>
  </si>
  <si>
    <t>Mikrobiologia</t>
  </si>
  <si>
    <t>Immunologia</t>
  </si>
  <si>
    <t xml:space="preserve">Farmakologia z toksykologią </t>
  </si>
  <si>
    <t>Elementy patofizjologii</t>
  </si>
  <si>
    <t>Choroby wewnętrzne</t>
  </si>
  <si>
    <t>Socjologia medycyny</t>
  </si>
  <si>
    <t>Psychologia lekarska</t>
  </si>
  <si>
    <t>Etyka lekarska</t>
  </si>
  <si>
    <t>Historia medycyny</t>
  </si>
  <si>
    <t>Język angielski</t>
  </si>
  <si>
    <t>Pediatria</t>
  </si>
  <si>
    <t>Neurologia</t>
  </si>
  <si>
    <t>Choroby wewnętrzne  - kardiologia</t>
  </si>
  <si>
    <t>Choroby wewnętrzne - reumatologia</t>
  </si>
  <si>
    <t>Choroby wewnętrzne - hematologia</t>
  </si>
  <si>
    <t>Choroby wewnętrzne - nefrologia</t>
  </si>
  <si>
    <t>Choroby wewnętrzne - gastroenterologia</t>
  </si>
  <si>
    <t>Choroby wewnętrzne - endokrynologia</t>
  </si>
  <si>
    <t>Choroby wewnętrzne - diabetologia</t>
  </si>
  <si>
    <t>Medycyna paliatywna</t>
  </si>
  <si>
    <t>Psychiatria dziecięca</t>
  </si>
  <si>
    <t>Choroby skórne i weneryczne</t>
  </si>
  <si>
    <t>Onkologia</t>
  </si>
  <si>
    <t>Medycyna rodzinna</t>
  </si>
  <si>
    <t>Choroby zakaźne</t>
  </si>
  <si>
    <t>Rehabilitacja</t>
  </si>
  <si>
    <t>Diagnostyka laboratoryjna</t>
  </si>
  <si>
    <t xml:space="preserve">Psychiatria   </t>
  </si>
  <si>
    <t>Farmakologia kliniczna</t>
  </si>
  <si>
    <t>Anestezjologia i intensywna terapia</t>
  </si>
  <si>
    <t>Chirurgia ogólna</t>
  </si>
  <si>
    <t>Chirurgia dziecięca</t>
  </si>
  <si>
    <t>Chirurgia naczyniowa</t>
  </si>
  <si>
    <t>Chirurgia - torakochirurgia</t>
  </si>
  <si>
    <t>Chirurgia - urologia</t>
  </si>
  <si>
    <t>Ortopedia z traumatologią</t>
  </si>
  <si>
    <t>Medycyna ratunkowa</t>
  </si>
  <si>
    <t>Medycyna katastrof</t>
  </si>
  <si>
    <t>Medycyna nuklearna</t>
  </si>
  <si>
    <t>Ginekologia i położnictwo</t>
  </si>
  <si>
    <t>Urologia</t>
  </si>
  <si>
    <t>Laryngologia</t>
  </si>
  <si>
    <t>Okulistyka</t>
  </si>
  <si>
    <t>Transplantologia kliniczna</t>
  </si>
  <si>
    <t>Radiologia</t>
  </si>
  <si>
    <t>Neurochirurgia</t>
  </si>
  <si>
    <t>Higiena</t>
  </si>
  <si>
    <t>Epidemiologia</t>
  </si>
  <si>
    <t>Zdrowie publiczne</t>
  </si>
  <si>
    <t>Prawo medyczne</t>
  </si>
  <si>
    <t>Medycyna sądowa</t>
  </si>
  <si>
    <t>Chirurgia</t>
  </si>
  <si>
    <t>Psychiatria</t>
  </si>
  <si>
    <t>ZAJĘCIA FAKULTATYWNE - DO WYBORU:</t>
  </si>
  <si>
    <t>Antropologia kulturowa/Aksjologiczna koncepcja człowieka</t>
  </si>
  <si>
    <t>Metodologia badań naukowych w medycynie/Kontakt terapeutyczny z pacjentem</t>
  </si>
  <si>
    <t>Aktywność ruchowa promocją zdrowia/Psychofizyczne aspekty samoobrony</t>
  </si>
  <si>
    <t>Podstawy medycyny regeneracyjnej/Komórki macierzyste: właściwości, technologie, zastosowanie w terapii</t>
  </si>
  <si>
    <t>Ból w nieurazowych chorobach narządu ruchu/Choroby rzadkie w przypadkach klinicznych</t>
  </si>
  <si>
    <t>Zaawansowane zabiegi resuscytacyjne u noworodków w stanach zagrożenia życia/Podstawy psychoanalizy</t>
  </si>
  <si>
    <t>Stany nagłe w kardiologii/Kardiologia interwencyjna</t>
  </si>
  <si>
    <t>Metody rozpoznawania płodności i zdrowia prokreacyjnego/Choroby autoimmunologiczne - przypadki nietypowe, trudności diagnostyczne i terapeutyczne, postępowanie przewlekłe</t>
  </si>
  <si>
    <t>Neurochirurgia dziecięca/Seksuologia</t>
  </si>
  <si>
    <t>Praktyki zawodowe - opieka nad chorym</t>
  </si>
  <si>
    <t>Praktyki zawodowe - podstawowa opieka zdrowotna (medycyna rodzinna)</t>
  </si>
  <si>
    <t>Praktyki zawodowe - pomoc doraźna</t>
  </si>
  <si>
    <t>Praktyki zawodowe - choroby wewnętrzne</t>
  </si>
  <si>
    <t>Praktyki zawodowe - intensywna terapia</t>
  </si>
  <si>
    <t>Praktyki zawodowe - pediatria</t>
  </si>
  <si>
    <t>Praktyki zawodowe - chirurgia</t>
  </si>
  <si>
    <t>Praktyki zawodowe - ginekologia i położnictwo</t>
  </si>
  <si>
    <t>Przysposobienie biblioteczne</t>
  </si>
  <si>
    <t>Wychowanie fizyczne</t>
  </si>
  <si>
    <t>Ochrona własności intelektualnej</t>
  </si>
  <si>
    <t>Ogólna liczba godzin</t>
  </si>
  <si>
    <t>Łączna liczba ECTS</t>
  </si>
  <si>
    <t>Elementy profesjonalizmu</t>
  </si>
  <si>
    <t>Propedeutyka chirurgii</t>
  </si>
  <si>
    <t>Propedeutyka stomatologii</t>
  </si>
  <si>
    <t>Geriatria</t>
  </si>
  <si>
    <t>PRAKTYKI ZAWODOWE</t>
  </si>
  <si>
    <t xml:space="preserve">H. PRAKTYCZNE NAUCZANIE KLINICZNE </t>
  </si>
  <si>
    <t xml:space="preserve">G. PRAWNE I ORGANIZACYJNE ASPEKTY MEDYCYNY </t>
  </si>
  <si>
    <t>F. NAUKI KLINICZNE ZABIEGOWE</t>
  </si>
  <si>
    <t xml:space="preserve">E. NAUKI KLINICZNE NIEZABIEGOWE </t>
  </si>
  <si>
    <t>D. NAUKI BEHAWIORALNE I SPOŁECZNE Z ELEMENTAMI PROFESJONALIZMU</t>
  </si>
  <si>
    <t>C. NAUKI PRZEDKLINICZNE</t>
  </si>
  <si>
    <t xml:space="preserve">B. NAUKI PODSTAWY MEDYCYNY </t>
  </si>
  <si>
    <t>A. NAUKI MORFOLOGICZNE</t>
  </si>
  <si>
    <t xml:space="preserve">GRUPA ZAJĘĆ DODATKOWCYH NIEOBJĘTYCH STANDARDAMI </t>
  </si>
  <si>
    <t>Obowiązujący od roku akademickiego 2023/2024</t>
  </si>
  <si>
    <t>Choroby wewnętrzne - pulmonologia</t>
  </si>
  <si>
    <t>Język angielski medyczny</t>
  </si>
  <si>
    <t>Propedeutyka pediatrii</t>
  </si>
  <si>
    <t>Patomorfologia</t>
  </si>
  <si>
    <t>Specjalność wybrana przez studenta: Dermatologia/Laryngologia/Neurologia/Onkologia</t>
  </si>
  <si>
    <t>Harmonogram realizacji 6-letnich studiów stacjonarncyh (profil ogólnoakademicki)</t>
  </si>
  <si>
    <t>Wydział Lekarski</t>
  </si>
  <si>
    <t>Pierwsza pomoc</t>
  </si>
  <si>
    <t>Praca własna studenta</t>
  </si>
  <si>
    <t xml:space="preserve">BHP </t>
  </si>
  <si>
    <t>Liczba godzin w semestrze</t>
  </si>
  <si>
    <t>Liczba godzin w roku akademickim</t>
  </si>
  <si>
    <t>Liczba egzaminów w semestrze</t>
  </si>
  <si>
    <t>Liczba ECTS uzyskana w ramach kształcenia na odległość</t>
  </si>
  <si>
    <t>Procent ECTS uzyskanych w ramach kształcenia na odległość</t>
  </si>
  <si>
    <t>21A</t>
  </si>
  <si>
    <t xml:space="preserve">Chirurgia ogólna - onkologiczna, transplantacyjna, </t>
  </si>
  <si>
    <t>Stany zagrożenia życia w alergologii/Czy pokonaliśmy już głuchotę</t>
  </si>
  <si>
    <t xml:space="preserve">Kompetencje społeczne jako element kompetencji zawodowych lekarza/Aktywność fizyczna osób starszych </t>
  </si>
  <si>
    <t>Medycyna Podróży/Język migowy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</si>
</sst>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textRotation="90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textRotation="90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45"/>
  <sheetViews>
    <sheetView tabSelected="1" topLeftCell="E121" zoomScale="60" zoomScaleNormal="60" workbookViewId="0">
      <selection activeCell="Z46" sqref="Z46"/>
    </sheetView>
  </sheetViews>
  <sheetFormatPr defaultRowHeight="14.4" x14ac:dyDescent="0.3"/>
  <cols>
    <col min="2" max="2" width="62.109375" style="5" customWidth="1"/>
    <col min="3" max="3" width="10" customWidth="1"/>
    <col min="7" max="7" width="6.33203125" customWidth="1"/>
    <col min="8" max="8" width="5.33203125" customWidth="1"/>
    <col min="9" max="9" width="9.33203125" style="19" customWidth="1"/>
    <col min="10" max="38" width="5.77734375" style="19" customWidth="1"/>
    <col min="39" max="39" width="7.21875" style="19" customWidth="1"/>
    <col min="40" max="48" width="5.77734375" style="19" customWidth="1"/>
    <col min="49" max="49" width="7.21875" style="19" customWidth="1"/>
    <col min="50" max="68" width="5.77734375" style="19" customWidth="1"/>
    <col min="69" max="71" width="8.88671875" style="19"/>
  </cols>
  <sheetData>
    <row r="1" spans="1:71" s="1" customFormat="1" ht="25.05" customHeight="1" x14ac:dyDescent="0.25">
      <c r="A1" s="12" t="s">
        <v>0</v>
      </c>
      <c r="B1" s="4"/>
      <c r="C1" s="2"/>
      <c r="D1" s="2"/>
      <c r="E1" s="2"/>
      <c r="F1" s="2"/>
      <c r="G1" s="2"/>
      <c r="H1" s="2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3"/>
      <c r="BR1" s="13"/>
      <c r="BS1" s="13"/>
    </row>
    <row r="2" spans="1:71" s="1" customFormat="1" ht="25.05" customHeight="1" x14ac:dyDescent="0.25">
      <c r="A2" s="12" t="s">
        <v>140</v>
      </c>
      <c r="B2" s="4"/>
      <c r="C2" s="2"/>
      <c r="D2" s="2"/>
      <c r="E2" s="2"/>
      <c r="F2" s="2"/>
      <c r="G2" s="2"/>
      <c r="H2" s="2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3"/>
      <c r="BR2" s="13"/>
      <c r="BS2" s="13"/>
    </row>
    <row r="3" spans="1:71" s="1" customFormat="1" ht="25.05" customHeight="1" x14ac:dyDescent="0.25">
      <c r="A3" s="12" t="s">
        <v>139</v>
      </c>
      <c r="B3" s="4"/>
      <c r="C3" s="2"/>
      <c r="D3" s="2"/>
      <c r="E3" s="2"/>
      <c r="F3" s="2"/>
      <c r="G3" s="2"/>
      <c r="H3" s="2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3"/>
      <c r="BR3" s="13"/>
      <c r="BS3" s="13"/>
    </row>
    <row r="4" spans="1:71" s="1" customFormat="1" ht="25.05" customHeight="1" x14ac:dyDescent="0.25">
      <c r="A4" s="12" t="s">
        <v>1</v>
      </c>
      <c r="B4" s="4"/>
      <c r="C4" s="2"/>
      <c r="D4" s="2"/>
      <c r="E4" s="2"/>
      <c r="F4" s="2"/>
      <c r="G4" s="2"/>
      <c r="H4" s="2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3"/>
      <c r="BR4" s="13"/>
      <c r="BS4" s="13"/>
    </row>
    <row r="5" spans="1:71" s="1" customFormat="1" ht="25.05" customHeight="1" x14ac:dyDescent="0.25">
      <c r="A5" s="12" t="s">
        <v>133</v>
      </c>
      <c r="B5" s="4"/>
      <c r="C5" s="2"/>
      <c r="D5" s="2"/>
      <c r="E5" s="2"/>
      <c r="F5" s="2"/>
      <c r="G5" s="2"/>
      <c r="H5" s="2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3"/>
      <c r="BR5" s="13"/>
      <c r="BS5" s="13"/>
    </row>
    <row r="6" spans="1:71" s="1" customFormat="1" ht="25.05" customHeight="1" x14ac:dyDescent="0.25">
      <c r="A6" s="2"/>
      <c r="B6" s="4"/>
      <c r="C6" s="2"/>
      <c r="D6" s="2"/>
      <c r="E6" s="2"/>
      <c r="F6" s="2"/>
      <c r="G6" s="2"/>
      <c r="H6" s="2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3"/>
      <c r="BR6" s="13"/>
      <c r="BS6" s="13"/>
    </row>
    <row r="7" spans="1:71" s="1" customFormat="1" ht="90" customHeight="1" x14ac:dyDescent="0.25">
      <c r="A7" s="2" t="s">
        <v>3</v>
      </c>
      <c r="B7" s="4" t="s">
        <v>24</v>
      </c>
      <c r="C7" s="8" t="s">
        <v>8</v>
      </c>
      <c r="D7" s="8" t="s">
        <v>7</v>
      </c>
      <c r="E7" s="8" t="s">
        <v>6</v>
      </c>
      <c r="F7" s="8" t="s">
        <v>142</v>
      </c>
      <c r="G7" s="8" t="s">
        <v>5</v>
      </c>
      <c r="H7" s="8" t="s">
        <v>4</v>
      </c>
      <c r="I7" s="31" t="s">
        <v>2</v>
      </c>
      <c r="J7" s="32"/>
      <c r="K7" s="32"/>
      <c r="L7" s="32"/>
      <c r="M7" s="32"/>
      <c r="N7" s="32"/>
      <c r="O7" s="32"/>
      <c r="P7" s="32"/>
      <c r="Q7" s="32"/>
      <c r="R7" s="33"/>
      <c r="S7" s="31" t="s">
        <v>25</v>
      </c>
      <c r="T7" s="32"/>
      <c r="U7" s="32"/>
      <c r="V7" s="32"/>
      <c r="W7" s="32"/>
      <c r="X7" s="32"/>
      <c r="Y7" s="32"/>
      <c r="Z7" s="32"/>
      <c r="AA7" s="32"/>
      <c r="AB7" s="33"/>
      <c r="AC7" s="31" t="s">
        <v>26</v>
      </c>
      <c r="AD7" s="32"/>
      <c r="AE7" s="32"/>
      <c r="AF7" s="32"/>
      <c r="AG7" s="32"/>
      <c r="AH7" s="32"/>
      <c r="AI7" s="32"/>
      <c r="AJ7" s="32"/>
      <c r="AK7" s="32"/>
      <c r="AL7" s="33"/>
      <c r="AM7" s="31" t="s">
        <v>27</v>
      </c>
      <c r="AN7" s="32"/>
      <c r="AO7" s="32"/>
      <c r="AP7" s="32"/>
      <c r="AQ7" s="32"/>
      <c r="AR7" s="32"/>
      <c r="AS7" s="32"/>
      <c r="AT7" s="32"/>
      <c r="AU7" s="32"/>
      <c r="AV7" s="33"/>
      <c r="AW7" s="31" t="s">
        <v>28</v>
      </c>
      <c r="AX7" s="32"/>
      <c r="AY7" s="32"/>
      <c r="AZ7" s="32"/>
      <c r="BA7" s="32"/>
      <c r="BB7" s="32"/>
      <c r="BC7" s="32"/>
      <c r="BD7" s="32"/>
      <c r="BE7" s="32"/>
      <c r="BF7" s="33"/>
      <c r="BG7" s="31" t="s">
        <v>29</v>
      </c>
      <c r="BH7" s="32"/>
      <c r="BI7" s="32"/>
      <c r="BJ7" s="32"/>
      <c r="BK7" s="32"/>
      <c r="BL7" s="32"/>
      <c r="BM7" s="32"/>
      <c r="BN7" s="32"/>
      <c r="BO7" s="32"/>
      <c r="BP7" s="33"/>
      <c r="BQ7" s="13"/>
      <c r="BR7" s="13"/>
      <c r="BS7" s="13"/>
    </row>
    <row r="8" spans="1:71" s="1" customFormat="1" ht="25.05" customHeight="1" x14ac:dyDescent="0.25">
      <c r="A8" s="2"/>
      <c r="B8" s="4"/>
      <c r="C8" s="2"/>
      <c r="D8" s="2"/>
      <c r="E8" s="2"/>
      <c r="F8" s="2"/>
      <c r="G8" s="2"/>
      <c r="H8" s="2"/>
      <c r="I8" s="31" t="s">
        <v>12</v>
      </c>
      <c r="J8" s="32"/>
      <c r="K8" s="32"/>
      <c r="L8" s="32"/>
      <c r="M8" s="33"/>
      <c r="N8" s="31" t="s">
        <v>13</v>
      </c>
      <c r="O8" s="32"/>
      <c r="P8" s="32"/>
      <c r="Q8" s="32"/>
      <c r="R8" s="33"/>
      <c r="S8" s="31" t="s">
        <v>14</v>
      </c>
      <c r="T8" s="32"/>
      <c r="U8" s="32"/>
      <c r="V8" s="32"/>
      <c r="W8" s="33"/>
      <c r="X8" s="31" t="s">
        <v>15</v>
      </c>
      <c r="Y8" s="32"/>
      <c r="Z8" s="32"/>
      <c r="AA8" s="32"/>
      <c r="AB8" s="33"/>
      <c r="AC8" s="31" t="s">
        <v>16</v>
      </c>
      <c r="AD8" s="32"/>
      <c r="AE8" s="32"/>
      <c r="AF8" s="32"/>
      <c r="AG8" s="33"/>
      <c r="AH8" s="31" t="s">
        <v>17</v>
      </c>
      <c r="AI8" s="32"/>
      <c r="AJ8" s="32"/>
      <c r="AK8" s="32"/>
      <c r="AL8" s="33"/>
      <c r="AM8" s="31" t="s">
        <v>18</v>
      </c>
      <c r="AN8" s="32"/>
      <c r="AO8" s="32"/>
      <c r="AP8" s="32"/>
      <c r="AQ8" s="33"/>
      <c r="AR8" s="31" t="s">
        <v>19</v>
      </c>
      <c r="AS8" s="32"/>
      <c r="AT8" s="32"/>
      <c r="AU8" s="32"/>
      <c r="AV8" s="33"/>
      <c r="AW8" s="31" t="s">
        <v>20</v>
      </c>
      <c r="AX8" s="32"/>
      <c r="AY8" s="32"/>
      <c r="AZ8" s="32"/>
      <c r="BA8" s="33"/>
      <c r="BB8" s="31" t="s">
        <v>21</v>
      </c>
      <c r="BC8" s="32"/>
      <c r="BD8" s="32"/>
      <c r="BE8" s="32"/>
      <c r="BF8" s="33"/>
      <c r="BG8" s="31" t="s">
        <v>22</v>
      </c>
      <c r="BH8" s="32"/>
      <c r="BI8" s="32"/>
      <c r="BJ8" s="32"/>
      <c r="BK8" s="33"/>
      <c r="BL8" s="31" t="s">
        <v>23</v>
      </c>
      <c r="BM8" s="32"/>
      <c r="BN8" s="32"/>
      <c r="BO8" s="32"/>
      <c r="BP8" s="33"/>
      <c r="BQ8" s="13"/>
      <c r="BR8" s="13"/>
      <c r="BS8" s="13"/>
    </row>
    <row r="9" spans="1:71" s="6" customFormat="1" ht="95.4" customHeight="1" x14ac:dyDescent="0.25">
      <c r="A9" s="7"/>
      <c r="B9" s="7"/>
      <c r="C9" s="7"/>
      <c r="D9" s="7"/>
      <c r="E9" s="7"/>
      <c r="F9" s="7"/>
      <c r="G9" s="7"/>
      <c r="H9" s="7"/>
      <c r="I9" s="14" t="s">
        <v>7</v>
      </c>
      <c r="J9" s="14" t="s">
        <v>9</v>
      </c>
      <c r="K9" s="14" t="s">
        <v>10</v>
      </c>
      <c r="L9" s="14" t="s">
        <v>11</v>
      </c>
      <c r="M9" s="22" t="s">
        <v>4</v>
      </c>
      <c r="N9" s="14" t="s">
        <v>7</v>
      </c>
      <c r="O9" s="14" t="s">
        <v>9</v>
      </c>
      <c r="P9" s="14" t="s">
        <v>10</v>
      </c>
      <c r="Q9" s="14" t="s">
        <v>11</v>
      </c>
      <c r="R9" s="22" t="s">
        <v>4</v>
      </c>
      <c r="S9" s="14" t="s">
        <v>7</v>
      </c>
      <c r="T9" s="14" t="s">
        <v>9</v>
      </c>
      <c r="U9" s="14" t="s">
        <v>10</v>
      </c>
      <c r="V9" s="14" t="s">
        <v>11</v>
      </c>
      <c r="W9" s="14" t="s">
        <v>4</v>
      </c>
      <c r="X9" s="14" t="s">
        <v>7</v>
      </c>
      <c r="Y9" s="14" t="s">
        <v>9</v>
      </c>
      <c r="Z9" s="14" t="s">
        <v>10</v>
      </c>
      <c r="AA9" s="14" t="s">
        <v>11</v>
      </c>
      <c r="AB9" s="14" t="s">
        <v>4</v>
      </c>
      <c r="AC9" s="14" t="s">
        <v>7</v>
      </c>
      <c r="AD9" s="14" t="s">
        <v>9</v>
      </c>
      <c r="AE9" s="14" t="s">
        <v>10</v>
      </c>
      <c r="AF9" s="14" t="s">
        <v>11</v>
      </c>
      <c r="AG9" s="14" t="s">
        <v>4</v>
      </c>
      <c r="AH9" s="14" t="s">
        <v>7</v>
      </c>
      <c r="AI9" s="14" t="s">
        <v>9</v>
      </c>
      <c r="AJ9" s="14" t="s">
        <v>10</v>
      </c>
      <c r="AK9" s="14" t="s">
        <v>11</v>
      </c>
      <c r="AL9" s="14" t="s">
        <v>4</v>
      </c>
      <c r="AM9" s="14" t="s">
        <v>7</v>
      </c>
      <c r="AN9" s="14" t="s">
        <v>9</v>
      </c>
      <c r="AO9" s="14" t="s">
        <v>10</v>
      </c>
      <c r="AP9" s="14" t="s">
        <v>11</v>
      </c>
      <c r="AQ9" s="14" t="s">
        <v>4</v>
      </c>
      <c r="AR9" s="14" t="s">
        <v>7</v>
      </c>
      <c r="AS9" s="14" t="s">
        <v>9</v>
      </c>
      <c r="AT9" s="14" t="s">
        <v>10</v>
      </c>
      <c r="AU9" s="14" t="s">
        <v>11</v>
      </c>
      <c r="AV9" s="14" t="s">
        <v>4</v>
      </c>
      <c r="AW9" s="14" t="s">
        <v>7</v>
      </c>
      <c r="AX9" s="14" t="s">
        <v>9</v>
      </c>
      <c r="AY9" s="14" t="s">
        <v>10</v>
      </c>
      <c r="AZ9" s="14" t="s">
        <v>11</v>
      </c>
      <c r="BA9" s="14" t="s">
        <v>4</v>
      </c>
      <c r="BB9" s="14" t="s">
        <v>7</v>
      </c>
      <c r="BC9" s="14" t="s">
        <v>9</v>
      </c>
      <c r="BD9" s="14" t="s">
        <v>10</v>
      </c>
      <c r="BE9" s="14" t="s">
        <v>11</v>
      </c>
      <c r="BF9" s="14" t="s">
        <v>4</v>
      </c>
      <c r="BG9" s="14" t="s">
        <v>7</v>
      </c>
      <c r="BH9" s="14" t="s">
        <v>9</v>
      </c>
      <c r="BI9" s="14" t="s">
        <v>10</v>
      </c>
      <c r="BJ9" s="14" t="s">
        <v>11</v>
      </c>
      <c r="BK9" s="14" t="s">
        <v>4</v>
      </c>
      <c r="BL9" s="14" t="s">
        <v>7</v>
      </c>
      <c r="BM9" s="14" t="s">
        <v>9</v>
      </c>
      <c r="BN9" s="14" t="s">
        <v>10</v>
      </c>
      <c r="BO9" s="14" t="s">
        <v>11</v>
      </c>
      <c r="BP9" s="14" t="s">
        <v>4</v>
      </c>
      <c r="BQ9" s="15"/>
      <c r="BR9" s="16"/>
      <c r="BS9" s="16"/>
    </row>
    <row r="10" spans="1:71" s="25" customFormat="1" ht="25.05" customHeight="1" x14ac:dyDescent="0.25">
      <c r="A10" s="23" t="s">
        <v>131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</row>
    <row r="11" spans="1:71" s="13" customFormat="1" ht="25.05" customHeight="1" x14ac:dyDescent="0.25">
      <c r="A11" s="11">
        <v>1</v>
      </c>
      <c r="B11" s="10" t="s">
        <v>30</v>
      </c>
      <c r="C11" s="11">
        <f>SUM(D11:E11)</f>
        <v>150</v>
      </c>
      <c r="D11" s="11">
        <f>SUM(I11+J11+N11+O11+S11+T11+X11+Y11+AC11+AD11+AH11+AI11+AM11+AN11+AR11+AS11+AW11+AX11+BB11+BC11+BG11+BH11+BL11+BM11)</f>
        <v>50</v>
      </c>
      <c r="E11" s="11">
        <f>SUM(K11+L11+P11+Q11+U11+V11+Z11+AA11+AE11+AF11+AJ11+AK11+AO11+AP11+AT11+AU11+AY11+AZ11+BD11+BE11+BI11+BJ11+BN11+BO11)</f>
        <v>100</v>
      </c>
      <c r="F11" s="11">
        <f>SUM(H11*30-C11)</f>
        <v>240</v>
      </c>
      <c r="G11" s="11" t="s">
        <v>33</v>
      </c>
      <c r="H11" s="11">
        <v>13</v>
      </c>
      <c r="I11" s="11">
        <v>15</v>
      </c>
      <c r="J11" s="11">
        <v>10</v>
      </c>
      <c r="K11" s="11">
        <v>50</v>
      </c>
      <c r="L11" s="11"/>
      <c r="M11" s="3">
        <v>6</v>
      </c>
      <c r="N11" s="11">
        <v>15</v>
      </c>
      <c r="O11" s="11">
        <v>10</v>
      </c>
      <c r="P11" s="11">
        <v>50</v>
      </c>
      <c r="Q11" s="11"/>
      <c r="R11" s="3">
        <v>7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</row>
    <row r="12" spans="1:71" s="13" customFormat="1" ht="25.05" customHeight="1" x14ac:dyDescent="0.25">
      <c r="A12" s="11">
        <v>2</v>
      </c>
      <c r="B12" s="10" t="s">
        <v>31</v>
      </c>
      <c r="C12" s="11">
        <f t="shared" ref="C12:C73" si="0">SUM(D12:E12)</f>
        <v>75</v>
      </c>
      <c r="D12" s="11">
        <f t="shared" ref="D12:D73" si="1">SUM(I12+J12+N12+O12+S12+T12+X12+Y12+AC12+AD12+AH12+AI12+AM12+AN12+AR12+AS12+AW12+AX12+BB12+BC12+BG12+BH12+BL12+BM12)</f>
        <v>25</v>
      </c>
      <c r="E12" s="11">
        <f t="shared" ref="E12:E73" si="2">SUM(K12+L12+P12+Q12+U12+V12+Z12+AA12+AE12+AF12+AJ12+AK12+AO12+AP12+AT12+AU12+AY12+AZ12+BD12+BE12+BI12+BJ12+BN12+BO12)</f>
        <v>50</v>
      </c>
      <c r="F12" s="11">
        <f t="shared" ref="F12:F71" si="3">SUM(H12*30-C12)</f>
        <v>105</v>
      </c>
      <c r="G12" s="11" t="s">
        <v>33</v>
      </c>
      <c r="H12" s="11">
        <v>6</v>
      </c>
      <c r="I12" s="11"/>
      <c r="J12" s="11"/>
      <c r="K12" s="11"/>
      <c r="L12" s="11"/>
      <c r="M12" s="3"/>
      <c r="N12" s="11">
        <v>15</v>
      </c>
      <c r="O12" s="11">
        <v>10</v>
      </c>
      <c r="P12" s="11">
        <v>40</v>
      </c>
      <c r="Q12" s="11">
        <v>10</v>
      </c>
      <c r="R12" s="3">
        <v>6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</row>
    <row r="13" spans="1:71" s="13" customFormat="1" ht="25.05" customHeight="1" x14ac:dyDescent="0.25">
      <c r="A13" s="11">
        <v>3</v>
      </c>
      <c r="B13" s="10" t="s">
        <v>32</v>
      </c>
      <c r="C13" s="11">
        <f t="shared" si="0"/>
        <v>75</v>
      </c>
      <c r="D13" s="11">
        <f t="shared" si="1"/>
        <v>25</v>
      </c>
      <c r="E13" s="11">
        <f t="shared" si="2"/>
        <v>50</v>
      </c>
      <c r="F13" s="11">
        <f t="shared" si="3"/>
        <v>105</v>
      </c>
      <c r="G13" s="11" t="s">
        <v>33</v>
      </c>
      <c r="H13" s="11">
        <v>6</v>
      </c>
      <c r="I13" s="11"/>
      <c r="J13" s="11"/>
      <c r="K13" s="11"/>
      <c r="L13" s="11"/>
      <c r="M13" s="3"/>
      <c r="N13" s="11"/>
      <c r="O13" s="11"/>
      <c r="P13" s="11"/>
      <c r="Q13" s="11"/>
      <c r="R13" s="3"/>
      <c r="S13" s="11">
        <v>15</v>
      </c>
      <c r="T13" s="11">
        <v>10</v>
      </c>
      <c r="U13" s="11">
        <v>50</v>
      </c>
      <c r="V13" s="11"/>
      <c r="W13" s="11">
        <v>6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</row>
    <row r="14" spans="1:71" s="18" customFormat="1" ht="25.05" customHeight="1" x14ac:dyDescent="0.3">
      <c r="A14" s="17" t="s">
        <v>34</v>
      </c>
      <c r="B14" s="20"/>
      <c r="C14" s="17">
        <f t="shared" si="0"/>
        <v>300</v>
      </c>
      <c r="D14" s="17">
        <f t="shared" si="1"/>
        <v>100</v>
      </c>
      <c r="E14" s="17">
        <f t="shared" si="2"/>
        <v>200</v>
      </c>
      <c r="F14" s="17">
        <f t="shared" si="3"/>
        <v>450</v>
      </c>
      <c r="G14" s="17"/>
      <c r="H14" s="17">
        <f>SUM(H11:H13)</f>
        <v>25</v>
      </c>
      <c r="I14" s="17">
        <f t="shared" ref="I14:W14" si="4">SUM(I11:I13)</f>
        <v>15</v>
      </c>
      <c r="J14" s="17">
        <f t="shared" si="4"/>
        <v>10</v>
      </c>
      <c r="K14" s="17">
        <f t="shared" si="4"/>
        <v>50</v>
      </c>
      <c r="L14" s="17">
        <f t="shared" si="4"/>
        <v>0</v>
      </c>
      <c r="M14" s="9">
        <f t="shared" si="4"/>
        <v>6</v>
      </c>
      <c r="N14" s="17">
        <f t="shared" si="4"/>
        <v>30</v>
      </c>
      <c r="O14" s="17">
        <f t="shared" si="4"/>
        <v>20</v>
      </c>
      <c r="P14" s="17">
        <f t="shared" si="4"/>
        <v>90</v>
      </c>
      <c r="Q14" s="17">
        <f t="shared" si="4"/>
        <v>10</v>
      </c>
      <c r="R14" s="9">
        <f t="shared" si="4"/>
        <v>13</v>
      </c>
      <c r="S14" s="17">
        <f t="shared" si="4"/>
        <v>15</v>
      </c>
      <c r="T14" s="17">
        <f t="shared" si="4"/>
        <v>10</v>
      </c>
      <c r="U14" s="17">
        <f t="shared" si="4"/>
        <v>50</v>
      </c>
      <c r="V14" s="17">
        <f t="shared" si="4"/>
        <v>0</v>
      </c>
      <c r="W14" s="17">
        <f t="shared" si="4"/>
        <v>6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</row>
    <row r="15" spans="1:71" s="25" customFormat="1" ht="25.05" customHeight="1" x14ac:dyDescent="0.25">
      <c r="A15" s="26" t="s">
        <v>130</v>
      </c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</row>
    <row r="16" spans="1:71" s="13" customFormat="1" ht="25.05" customHeight="1" x14ac:dyDescent="0.25">
      <c r="A16" s="11">
        <v>4</v>
      </c>
      <c r="B16" s="10" t="s">
        <v>35</v>
      </c>
      <c r="C16" s="11">
        <f t="shared" si="0"/>
        <v>60</v>
      </c>
      <c r="D16" s="11">
        <f t="shared" si="1"/>
        <v>30</v>
      </c>
      <c r="E16" s="11">
        <f t="shared" si="2"/>
        <v>30</v>
      </c>
      <c r="F16" s="11">
        <f t="shared" si="3"/>
        <v>90</v>
      </c>
      <c r="G16" s="11" t="s">
        <v>33</v>
      </c>
      <c r="H16" s="11">
        <v>5</v>
      </c>
      <c r="I16" s="11">
        <v>18</v>
      </c>
      <c r="J16" s="11">
        <v>12</v>
      </c>
      <c r="K16" s="11">
        <v>30</v>
      </c>
      <c r="L16" s="11"/>
      <c r="M16" s="11">
        <v>5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</row>
    <row r="17" spans="1:68" s="13" customFormat="1" ht="25.05" customHeight="1" x14ac:dyDescent="0.25">
      <c r="A17" s="11">
        <v>5</v>
      </c>
      <c r="B17" s="10" t="s">
        <v>36</v>
      </c>
      <c r="C17" s="11">
        <f t="shared" si="0"/>
        <v>60</v>
      </c>
      <c r="D17" s="11">
        <f t="shared" si="1"/>
        <v>20</v>
      </c>
      <c r="E17" s="11">
        <f t="shared" si="2"/>
        <v>40</v>
      </c>
      <c r="F17" s="11">
        <f t="shared" si="3"/>
        <v>90</v>
      </c>
      <c r="G17" s="11" t="s">
        <v>33</v>
      </c>
      <c r="H17" s="11">
        <v>5</v>
      </c>
      <c r="I17" s="11">
        <v>12</v>
      </c>
      <c r="J17" s="11">
        <v>8</v>
      </c>
      <c r="K17" s="11">
        <v>20</v>
      </c>
      <c r="L17" s="11">
        <v>20</v>
      </c>
      <c r="M17" s="11">
        <v>5</v>
      </c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</row>
    <row r="18" spans="1:68" s="13" customFormat="1" ht="25.05" customHeight="1" x14ac:dyDescent="0.25">
      <c r="A18" s="11">
        <v>6</v>
      </c>
      <c r="B18" s="10" t="s">
        <v>37</v>
      </c>
      <c r="C18" s="11">
        <f t="shared" si="0"/>
        <v>100</v>
      </c>
      <c r="D18" s="11">
        <f t="shared" si="1"/>
        <v>40</v>
      </c>
      <c r="E18" s="11">
        <f t="shared" si="2"/>
        <v>60</v>
      </c>
      <c r="F18" s="11">
        <f t="shared" si="3"/>
        <v>140</v>
      </c>
      <c r="G18" s="11" t="s">
        <v>33</v>
      </c>
      <c r="H18" s="11">
        <v>8</v>
      </c>
      <c r="I18" s="11">
        <v>15</v>
      </c>
      <c r="J18" s="11">
        <v>5</v>
      </c>
      <c r="K18" s="11">
        <v>30</v>
      </c>
      <c r="L18" s="11"/>
      <c r="M18" s="11">
        <v>4</v>
      </c>
      <c r="N18" s="11">
        <v>15</v>
      </c>
      <c r="O18" s="11">
        <v>5</v>
      </c>
      <c r="P18" s="11">
        <v>30</v>
      </c>
      <c r="Q18" s="11"/>
      <c r="R18" s="11">
        <v>4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</row>
    <row r="19" spans="1:68" s="13" customFormat="1" ht="25.05" customHeight="1" x14ac:dyDescent="0.25">
      <c r="A19" s="11">
        <v>7</v>
      </c>
      <c r="B19" s="10" t="s">
        <v>38</v>
      </c>
      <c r="C19" s="11">
        <f t="shared" si="0"/>
        <v>165</v>
      </c>
      <c r="D19" s="11">
        <f t="shared" si="1"/>
        <v>60</v>
      </c>
      <c r="E19" s="11">
        <f t="shared" si="2"/>
        <v>105</v>
      </c>
      <c r="F19" s="11">
        <f t="shared" si="3"/>
        <v>255</v>
      </c>
      <c r="G19" s="11" t="s">
        <v>33</v>
      </c>
      <c r="H19" s="11">
        <v>14</v>
      </c>
      <c r="I19" s="11">
        <v>15</v>
      </c>
      <c r="J19" s="11"/>
      <c r="K19" s="11">
        <v>20</v>
      </c>
      <c r="L19" s="11">
        <v>5</v>
      </c>
      <c r="M19" s="11">
        <v>3</v>
      </c>
      <c r="N19" s="11">
        <v>15</v>
      </c>
      <c r="O19" s="11"/>
      <c r="P19" s="11">
        <v>20</v>
      </c>
      <c r="Q19" s="11">
        <v>5</v>
      </c>
      <c r="R19" s="11">
        <v>3</v>
      </c>
      <c r="S19" s="11">
        <v>15</v>
      </c>
      <c r="T19" s="11"/>
      <c r="U19" s="11">
        <v>20</v>
      </c>
      <c r="V19" s="11">
        <v>5</v>
      </c>
      <c r="W19" s="11">
        <v>4</v>
      </c>
      <c r="X19" s="11">
        <v>15</v>
      </c>
      <c r="Y19" s="11"/>
      <c r="Z19" s="11">
        <v>20</v>
      </c>
      <c r="AA19" s="11">
        <v>10</v>
      </c>
      <c r="AB19" s="11">
        <v>4</v>
      </c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</row>
    <row r="20" spans="1:68" s="13" customFormat="1" ht="25.05" customHeight="1" x14ac:dyDescent="0.25">
      <c r="A20" s="11">
        <v>8</v>
      </c>
      <c r="B20" s="10" t="s">
        <v>39</v>
      </c>
      <c r="C20" s="11">
        <f t="shared" si="0"/>
        <v>100</v>
      </c>
      <c r="D20" s="11">
        <f t="shared" si="1"/>
        <v>30</v>
      </c>
      <c r="E20" s="11">
        <f t="shared" si="2"/>
        <v>70</v>
      </c>
      <c r="F20" s="11">
        <f t="shared" si="3"/>
        <v>140</v>
      </c>
      <c r="G20" s="11" t="s">
        <v>33</v>
      </c>
      <c r="H20" s="11">
        <v>8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>
        <v>18</v>
      </c>
      <c r="AD20" s="11">
        <v>12</v>
      </c>
      <c r="AE20" s="11">
        <v>35</v>
      </c>
      <c r="AF20" s="11">
        <v>35</v>
      </c>
      <c r="AG20" s="11">
        <v>8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</row>
    <row r="21" spans="1:68" s="13" customFormat="1" ht="25.05" customHeight="1" x14ac:dyDescent="0.25">
      <c r="A21" s="11">
        <v>9</v>
      </c>
      <c r="B21" s="10" t="s">
        <v>40</v>
      </c>
      <c r="C21" s="11">
        <f t="shared" si="0"/>
        <v>40</v>
      </c>
      <c r="D21" s="11">
        <f t="shared" si="1"/>
        <v>10</v>
      </c>
      <c r="E21" s="11">
        <f t="shared" si="2"/>
        <v>30</v>
      </c>
      <c r="F21" s="11">
        <f t="shared" si="3"/>
        <v>50</v>
      </c>
      <c r="G21" s="11" t="s">
        <v>41</v>
      </c>
      <c r="H21" s="11">
        <v>3</v>
      </c>
      <c r="I21" s="11">
        <v>10</v>
      </c>
      <c r="J21" s="11"/>
      <c r="K21" s="11">
        <v>20</v>
      </c>
      <c r="L21" s="11">
        <v>10</v>
      </c>
      <c r="M21" s="11">
        <v>3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</row>
    <row r="22" spans="1:68" s="13" customFormat="1" ht="25.05" customHeight="1" x14ac:dyDescent="0.25">
      <c r="A22" s="17" t="s">
        <v>34</v>
      </c>
      <c r="B22" s="10"/>
      <c r="C22" s="17">
        <f t="shared" si="0"/>
        <v>525</v>
      </c>
      <c r="D22" s="17">
        <f t="shared" si="1"/>
        <v>190</v>
      </c>
      <c r="E22" s="17">
        <f t="shared" si="2"/>
        <v>335</v>
      </c>
      <c r="F22" s="17">
        <f t="shared" si="3"/>
        <v>765</v>
      </c>
      <c r="G22" s="17"/>
      <c r="H22" s="17">
        <f>SUM(H16:H21)</f>
        <v>43</v>
      </c>
      <c r="I22" s="17">
        <f t="shared" ref="I22:AG22" si="5">SUM(I16:I21)</f>
        <v>70</v>
      </c>
      <c r="J22" s="17">
        <f t="shared" si="5"/>
        <v>25</v>
      </c>
      <c r="K22" s="17">
        <f t="shared" si="5"/>
        <v>120</v>
      </c>
      <c r="L22" s="17">
        <f t="shared" si="5"/>
        <v>35</v>
      </c>
      <c r="M22" s="17">
        <f t="shared" si="5"/>
        <v>20</v>
      </c>
      <c r="N22" s="17">
        <f t="shared" si="5"/>
        <v>30</v>
      </c>
      <c r="O22" s="17">
        <f t="shared" si="5"/>
        <v>5</v>
      </c>
      <c r="P22" s="17">
        <f t="shared" si="5"/>
        <v>50</v>
      </c>
      <c r="Q22" s="17">
        <f t="shared" si="5"/>
        <v>5</v>
      </c>
      <c r="R22" s="17">
        <f t="shared" si="5"/>
        <v>7</v>
      </c>
      <c r="S22" s="17">
        <f t="shared" si="5"/>
        <v>15</v>
      </c>
      <c r="T22" s="17">
        <f t="shared" si="5"/>
        <v>0</v>
      </c>
      <c r="U22" s="17">
        <f t="shared" si="5"/>
        <v>20</v>
      </c>
      <c r="V22" s="17">
        <f t="shared" si="5"/>
        <v>5</v>
      </c>
      <c r="W22" s="17">
        <f t="shared" si="5"/>
        <v>4</v>
      </c>
      <c r="X22" s="17">
        <f t="shared" si="5"/>
        <v>15</v>
      </c>
      <c r="Y22" s="17">
        <f t="shared" si="5"/>
        <v>0</v>
      </c>
      <c r="Z22" s="17">
        <f t="shared" si="5"/>
        <v>20</v>
      </c>
      <c r="AA22" s="17">
        <f t="shared" si="5"/>
        <v>10</v>
      </c>
      <c r="AB22" s="17">
        <f t="shared" si="5"/>
        <v>4</v>
      </c>
      <c r="AC22" s="17">
        <f t="shared" si="5"/>
        <v>18</v>
      </c>
      <c r="AD22" s="17">
        <f t="shared" si="5"/>
        <v>12</v>
      </c>
      <c r="AE22" s="17">
        <f t="shared" si="5"/>
        <v>35</v>
      </c>
      <c r="AF22" s="17">
        <f t="shared" si="5"/>
        <v>35</v>
      </c>
      <c r="AG22" s="17">
        <f t="shared" si="5"/>
        <v>8</v>
      </c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</row>
    <row r="23" spans="1:68" s="25" customFormat="1" ht="25.05" customHeight="1" x14ac:dyDescent="0.25">
      <c r="A23" s="23" t="s">
        <v>129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</row>
    <row r="24" spans="1:68" s="13" customFormat="1" ht="25.05" customHeight="1" x14ac:dyDescent="0.25">
      <c r="A24" s="11">
        <v>10</v>
      </c>
      <c r="B24" s="10" t="s">
        <v>42</v>
      </c>
      <c r="C24" s="11">
        <f t="shared" si="0"/>
        <v>80</v>
      </c>
      <c r="D24" s="11">
        <f t="shared" si="1"/>
        <v>20</v>
      </c>
      <c r="E24" s="11">
        <f t="shared" si="2"/>
        <v>60</v>
      </c>
      <c r="F24" s="11">
        <f t="shared" si="3"/>
        <v>100</v>
      </c>
      <c r="G24" s="11" t="s">
        <v>41</v>
      </c>
      <c r="H24" s="11">
        <v>6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>
        <v>20</v>
      </c>
      <c r="T24" s="11"/>
      <c r="U24" s="11">
        <v>20</v>
      </c>
      <c r="V24" s="11">
        <v>10</v>
      </c>
      <c r="W24" s="11">
        <v>3</v>
      </c>
      <c r="X24" s="11"/>
      <c r="Y24" s="11"/>
      <c r="Z24" s="11">
        <v>20</v>
      </c>
      <c r="AA24" s="11">
        <v>10</v>
      </c>
      <c r="AB24" s="11">
        <v>3</v>
      </c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</row>
    <row r="25" spans="1:68" s="13" customFormat="1" ht="25.05" customHeight="1" x14ac:dyDescent="0.25">
      <c r="A25" s="11">
        <v>11</v>
      </c>
      <c r="B25" s="10" t="s">
        <v>43</v>
      </c>
      <c r="C25" s="11">
        <f t="shared" si="0"/>
        <v>90</v>
      </c>
      <c r="D25" s="11">
        <f t="shared" si="1"/>
        <v>40</v>
      </c>
      <c r="E25" s="11">
        <f t="shared" si="2"/>
        <v>50</v>
      </c>
      <c r="F25" s="11">
        <f t="shared" si="3"/>
        <v>150</v>
      </c>
      <c r="G25" s="11" t="s">
        <v>33</v>
      </c>
      <c r="H25" s="11">
        <v>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>
        <v>20</v>
      </c>
      <c r="T25" s="11"/>
      <c r="U25" s="11">
        <v>25</v>
      </c>
      <c r="V25" s="11"/>
      <c r="W25" s="11">
        <v>4</v>
      </c>
      <c r="X25" s="11">
        <v>20</v>
      </c>
      <c r="Y25" s="11"/>
      <c r="Z25" s="11">
        <v>25</v>
      </c>
      <c r="AA25" s="11"/>
      <c r="AB25" s="11">
        <v>4</v>
      </c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</row>
    <row r="26" spans="1:68" s="13" customFormat="1" ht="25.05" customHeight="1" x14ac:dyDescent="0.25">
      <c r="A26" s="11">
        <v>12</v>
      </c>
      <c r="B26" s="10" t="s">
        <v>44</v>
      </c>
      <c r="C26" s="11">
        <f t="shared" si="0"/>
        <v>90</v>
      </c>
      <c r="D26" s="11">
        <f t="shared" si="1"/>
        <v>40</v>
      </c>
      <c r="E26" s="11">
        <f t="shared" si="2"/>
        <v>50</v>
      </c>
      <c r="F26" s="11">
        <f t="shared" si="3"/>
        <v>150</v>
      </c>
      <c r="G26" s="11" t="s">
        <v>33</v>
      </c>
      <c r="H26" s="11">
        <v>8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>
        <v>25</v>
      </c>
      <c r="Y26" s="11">
        <v>15</v>
      </c>
      <c r="Z26" s="11">
        <v>25</v>
      </c>
      <c r="AA26" s="11">
        <v>25</v>
      </c>
      <c r="AB26" s="11">
        <v>8</v>
      </c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1:68" s="13" customFormat="1" ht="25.05" customHeight="1" x14ac:dyDescent="0.25">
      <c r="A27" s="11">
        <v>13</v>
      </c>
      <c r="B27" s="10" t="s">
        <v>137</v>
      </c>
      <c r="C27" s="11">
        <f t="shared" si="0"/>
        <v>90</v>
      </c>
      <c r="D27" s="11">
        <f t="shared" si="1"/>
        <v>40</v>
      </c>
      <c r="E27" s="11">
        <f t="shared" si="2"/>
        <v>50</v>
      </c>
      <c r="F27" s="11">
        <f t="shared" si="3"/>
        <v>90</v>
      </c>
      <c r="G27" s="11" t="s">
        <v>41</v>
      </c>
      <c r="H27" s="11">
        <v>6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>
        <v>12</v>
      </c>
      <c r="T27" s="11">
        <v>8</v>
      </c>
      <c r="U27" s="11">
        <v>15</v>
      </c>
      <c r="V27" s="11">
        <v>15</v>
      </c>
      <c r="W27" s="11">
        <v>3</v>
      </c>
      <c r="X27" s="11">
        <v>12</v>
      </c>
      <c r="Y27" s="11">
        <v>8</v>
      </c>
      <c r="Z27" s="11">
        <v>20</v>
      </c>
      <c r="AA27" s="11"/>
      <c r="AB27" s="11">
        <v>3</v>
      </c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</row>
    <row r="28" spans="1:68" s="13" customFormat="1" ht="25.05" customHeight="1" x14ac:dyDescent="0.25">
      <c r="A28" s="11">
        <v>14</v>
      </c>
      <c r="B28" s="10" t="s">
        <v>45</v>
      </c>
      <c r="C28" s="11">
        <f t="shared" si="0"/>
        <v>100</v>
      </c>
      <c r="D28" s="11">
        <f t="shared" si="1"/>
        <v>40</v>
      </c>
      <c r="E28" s="11">
        <f t="shared" si="2"/>
        <v>60</v>
      </c>
      <c r="F28" s="11">
        <f t="shared" si="3"/>
        <v>170</v>
      </c>
      <c r="G28" s="11" t="s">
        <v>33</v>
      </c>
      <c r="H28" s="11">
        <v>9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>
        <v>12</v>
      </c>
      <c r="AD28" s="11">
        <v>8</v>
      </c>
      <c r="AE28" s="11">
        <v>20</v>
      </c>
      <c r="AF28" s="11">
        <v>15</v>
      </c>
      <c r="AG28" s="11">
        <v>4</v>
      </c>
      <c r="AH28" s="11">
        <v>12</v>
      </c>
      <c r="AI28" s="11">
        <v>8</v>
      </c>
      <c r="AJ28" s="11">
        <v>10</v>
      </c>
      <c r="AK28" s="11">
        <v>15</v>
      </c>
      <c r="AL28" s="11">
        <v>5</v>
      </c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</row>
    <row r="29" spans="1:68" s="13" customFormat="1" ht="25.05" customHeight="1" x14ac:dyDescent="0.25">
      <c r="A29" s="11">
        <v>15</v>
      </c>
      <c r="B29" s="10" t="s">
        <v>46</v>
      </c>
      <c r="C29" s="11">
        <f t="shared" si="0"/>
        <v>80</v>
      </c>
      <c r="D29" s="11">
        <f t="shared" si="1"/>
        <v>30</v>
      </c>
      <c r="E29" s="11">
        <f t="shared" si="2"/>
        <v>50</v>
      </c>
      <c r="F29" s="11">
        <f t="shared" si="3"/>
        <v>130</v>
      </c>
      <c r="G29" s="11" t="s">
        <v>33</v>
      </c>
      <c r="H29" s="11">
        <v>7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>
        <v>20</v>
      </c>
      <c r="AD29" s="11">
        <v>10</v>
      </c>
      <c r="AE29" s="11">
        <v>25</v>
      </c>
      <c r="AF29" s="11">
        <v>25</v>
      </c>
      <c r="AG29" s="11">
        <v>7</v>
      </c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</row>
    <row r="30" spans="1:68" s="18" customFormat="1" ht="25.05" customHeight="1" x14ac:dyDescent="0.3">
      <c r="A30" s="17" t="s">
        <v>34</v>
      </c>
      <c r="B30" s="20"/>
      <c r="C30" s="17">
        <f t="shared" si="0"/>
        <v>530</v>
      </c>
      <c r="D30" s="17">
        <f t="shared" si="1"/>
        <v>210</v>
      </c>
      <c r="E30" s="17">
        <f t="shared" si="2"/>
        <v>320</v>
      </c>
      <c r="F30" s="17">
        <f t="shared" si="3"/>
        <v>790</v>
      </c>
      <c r="G30" s="17"/>
      <c r="H30" s="17">
        <f t="shared" ref="H30:AL30" si="6">SUM(H24:H29)</f>
        <v>44</v>
      </c>
      <c r="I30" s="17">
        <f t="shared" si="6"/>
        <v>0</v>
      </c>
      <c r="J30" s="17">
        <f t="shared" si="6"/>
        <v>0</v>
      </c>
      <c r="K30" s="17">
        <f t="shared" si="6"/>
        <v>0</v>
      </c>
      <c r="L30" s="17">
        <f t="shared" si="6"/>
        <v>0</v>
      </c>
      <c r="M30" s="17">
        <f t="shared" si="6"/>
        <v>0</v>
      </c>
      <c r="N30" s="17">
        <f t="shared" si="6"/>
        <v>0</v>
      </c>
      <c r="O30" s="17">
        <f t="shared" si="6"/>
        <v>0</v>
      </c>
      <c r="P30" s="17">
        <f t="shared" si="6"/>
        <v>0</v>
      </c>
      <c r="Q30" s="17">
        <f t="shared" si="6"/>
        <v>0</v>
      </c>
      <c r="R30" s="17">
        <f t="shared" si="6"/>
        <v>0</v>
      </c>
      <c r="S30" s="17">
        <f t="shared" si="6"/>
        <v>52</v>
      </c>
      <c r="T30" s="17">
        <f t="shared" si="6"/>
        <v>8</v>
      </c>
      <c r="U30" s="17">
        <f t="shared" si="6"/>
        <v>60</v>
      </c>
      <c r="V30" s="17">
        <f t="shared" si="6"/>
        <v>25</v>
      </c>
      <c r="W30" s="17">
        <f t="shared" si="6"/>
        <v>10</v>
      </c>
      <c r="X30" s="17">
        <f t="shared" si="6"/>
        <v>57</v>
      </c>
      <c r="Y30" s="17">
        <f t="shared" si="6"/>
        <v>23</v>
      </c>
      <c r="Z30" s="17">
        <f t="shared" si="6"/>
        <v>90</v>
      </c>
      <c r="AA30" s="17">
        <f t="shared" si="6"/>
        <v>35</v>
      </c>
      <c r="AB30" s="17">
        <f t="shared" si="6"/>
        <v>18</v>
      </c>
      <c r="AC30" s="17">
        <f t="shared" si="6"/>
        <v>32</v>
      </c>
      <c r="AD30" s="17">
        <f t="shared" si="6"/>
        <v>18</v>
      </c>
      <c r="AE30" s="17">
        <f t="shared" si="6"/>
        <v>45</v>
      </c>
      <c r="AF30" s="17">
        <f t="shared" si="6"/>
        <v>40</v>
      </c>
      <c r="AG30" s="17">
        <f t="shared" si="6"/>
        <v>11</v>
      </c>
      <c r="AH30" s="17">
        <f t="shared" si="6"/>
        <v>12</v>
      </c>
      <c r="AI30" s="17">
        <f t="shared" si="6"/>
        <v>8</v>
      </c>
      <c r="AJ30" s="17">
        <f t="shared" si="6"/>
        <v>10</v>
      </c>
      <c r="AK30" s="17">
        <f t="shared" si="6"/>
        <v>15</v>
      </c>
      <c r="AL30" s="17">
        <f t="shared" si="6"/>
        <v>5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</row>
    <row r="31" spans="1:68" s="25" customFormat="1" ht="25.05" customHeight="1" x14ac:dyDescent="0.25">
      <c r="A31" s="26" t="s">
        <v>128</v>
      </c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</row>
    <row r="32" spans="1:68" s="13" customFormat="1" ht="25.05" customHeight="1" x14ac:dyDescent="0.25">
      <c r="A32" s="11">
        <v>16</v>
      </c>
      <c r="B32" s="10" t="s">
        <v>48</v>
      </c>
      <c r="C32" s="11">
        <f t="shared" si="0"/>
        <v>25</v>
      </c>
      <c r="D32" s="11">
        <f t="shared" si="1"/>
        <v>15</v>
      </c>
      <c r="E32" s="11">
        <f t="shared" si="2"/>
        <v>10</v>
      </c>
      <c r="F32" s="11">
        <f t="shared" si="3"/>
        <v>5</v>
      </c>
      <c r="G32" s="11" t="s">
        <v>41</v>
      </c>
      <c r="H32" s="11">
        <v>1</v>
      </c>
      <c r="I32" s="11"/>
      <c r="J32" s="11"/>
      <c r="K32" s="11"/>
      <c r="L32" s="11"/>
      <c r="M32" s="11"/>
      <c r="N32" s="11">
        <v>15</v>
      </c>
      <c r="O32" s="11"/>
      <c r="P32" s="11">
        <v>10</v>
      </c>
      <c r="Q32" s="11"/>
      <c r="R32" s="11">
        <v>1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</row>
    <row r="33" spans="1:68" s="13" customFormat="1" ht="25.05" customHeight="1" x14ac:dyDescent="0.25">
      <c r="A33" s="11">
        <v>17</v>
      </c>
      <c r="B33" s="10" t="s">
        <v>49</v>
      </c>
      <c r="C33" s="11">
        <f t="shared" si="0"/>
        <v>30</v>
      </c>
      <c r="D33" s="11">
        <f t="shared" si="1"/>
        <v>15</v>
      </c>
      <c r="E33" s="11">
        <f t="shared" si="2"/>
        <v>15</v>
      </c>
      <c r="F33" s="11"/>
      <c r="G33" s="11" t="s">
        <v>41</v>
      </c>
      <c r="H33" s="11">
        <v>1</v>
      </c>
      <c r="I33" s="11"/>
      <c r="J33" s="11"/>
      <c r="K33" s="11"/>
      <c r="L33" s="11"/>
      <c r="M33" s="11"/>
      <c r="N33" s="11">
        <v>15</v>
      </c>
      <c r="O33" s="11"/>
      <c r="P33" s="11">
        <v>15</v>
      </c>
      <c r="Q33" s="11"/>
      <c r="R33" s="11">
        <v>1</v>
      </c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</row>
    <row r="34" spans="1:68" s="13" customFormat="1" ht="25.05" customHeight="1" x14ac:dyDescent="0.25">
      <c r="A34" s="11">
        <v>18</v>
      </c>
      <c r="B34" s="10" t="s">
        <v>50</v>
      </c>
      <c r="C34" s="11">
        <f t="shared" si="0"/>
        <v>30</v>
      </c>
      <c r="D34" s="11">
        <f t="shared" si="1"/>
        <v>15</v>
      </c>
      <c r="E34" s="11">
        <f t="shared" si="2"/>
        <v>15</v>
      </c>
      <c r="F34" s="11"/>
      <c r="G34" s="11" t="s">
        <v>41</v>
      </c>
      <c r="H34" s="11">
        <v>1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>
        <v>15</v>
      </c>
      <c r="T34" s="11"/>
      <c r="U34" s="11"/>
      <c r="V34" s="11">
        <v>15</v>
      </c>
      <c r="W34" s="11">
        <v>1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</row>
    <row r="35" spans="1:68" s="13" customFormat="1" ht="25.05" customHeight="1" x14ac:dyDescent="0.25">
      <c r="A35" s="11">
        <v>19</v>
      </c>
      <c r="B35" s="10" t="s">
        <v>51</v>
      </c>
      <c r="C35" s="11">
        <f t="shared" si="0"/>
        <v>15</v>
      </c>
      <c r="D35" s="11">
        <f t="shared" si="1"/>
        <v>15</v>
      </c>
      <c r="E35" s="11">
        <f t="shared" si="2"/>
        <v>0</v>
      </c>
      <c r="F35" s="11">
        <f t="shared" si="3"/>
        <v>15</v>
      </c>
      <c r="G35" s="11" t="s">
        <v>41</v>
      </c>
      <c r="H35" s="11">
        <v>1</v>
      </c>
      <c r="I35" s="11">
        <v>15</v>
      </c>
      <c r="J35" s="11"/>
      <c r="K35" s="11"/>
      <c r="L35" s="11"/>
      <c r="M35" s="11">
        <v>1</v>
      </c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</row>
    <row r="36" spans="1:68" s="13" customFormat="1" ht="25.05" customHeight="1" x14ac:dyDescent="0.25">
      <c r="A36" s="11">
        <v>20</v>
      </c>
      <c r="B36" s="10" t="s">
        <v>119</v>
      </c>
      <c r="C36" s="11">
        <f t="shared" si="0"/>
        <v>30</v>
      </c>
      <c r="D36" s="11">
        <f t="shared" si="1"/>
        <v>10</v>
      </c>
      <c r="E36" s="11">
        <f t="shared" si="2"/>
        <v>20</v>
      </c>
      <c r="F36" s="11">
        <f t="shared" si="3"/>
        <v>30</v>
      </c>
      <c r="G36" s="11" t="s">
        <v>41</v>
      </c>
      <c r="H36" s="11">
        <v>2</v>
      </c>
      <c r="I36" s="11">
        <v>5</v>
      </c>
      <c r="J36" s="11"/>
      <c r="K36" s="11"/>
      <c r="L36" s="11">
        <v>10</v>
      </c>
      <c r="M36" s="11">
        <v>1</v>
      </c>
      <c r="N36" s="11"/>
      <c r="O36" s="11"/>
      <c r="P36" s="11"/>
      <c r="Q36" s="11"/>
      <c r="R36" s="11"/>
      <c r="S36" s="11">
        <v>5</v>
      </c>
      <c r="T36" s="11"/>
      <c r="U36" s="11"/>
      <c r="V36" s="11">
        <v>10</v>
      </c>
      <c r="W36" s="11">
        <v>1</v>
      </c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</row>
    <row r="37" spans="1:68" s="13" customFormat="1" ht="25.05" customHeight="1" x14ac:dyDescent="0.25">
      <c r="A37" s="11">
        <v>21</v>
      </c>
      <c r="B37" s="10" t="s">
        <v>52</v>
      </c>
      <c r="C37" s="11">
        <f t="shared" si="0"/>
        <v>120</v>
      </c>
      <c r="D37" s="11">
        <f t="shared" si="1"/>
        <v>0</v>
      </c>
      <c r="E37" s="11">
        <f t="shared" si="2"/>
        <v>120</v>
      </c>
      <c r="F37" s="11">
        <f t="shared" si="3"/>
        <v>90</v>
      </c>
      <c r="G37" s="11" t="s">
        <v>33</v>
      </c>
      <c r="H37" s="11">
        <v>7</v>
      </c>
      <c r="I37" s="11"/>
      <c r="J37" s="11"/>
      <c r="K37" s="11">
        <v>30</v>
      </c>
      <c r="L37" s="11"/>
      <c r="M37" s="11">
        <v>1</v>
      </c>
      <c r="N37" s="11"/>
      <c r="O37" s="11"/>
      <c r="P37" s="11">
        <v>30</v>
      </c>
      <c r="Q37" s="11"/>
      <c r="R37" s="11">
        <v>1</v>
      </c>
      <c r="S37" s="11"/>
      <c r="T37" s="11"/>
      <c r="U37" s="11">
        <v>30</v>
      </c>
      <c r="V37" s="11"/>
      <c r="W37" s="11">
        <v>2</v>
      </c>
      <c r="X37" s="11"/>
      <c r="Y37" s="11"/>
      <c r="Z37" s="11">
        <v>30</v>
      </c>
      <c r="AA37" s="11"/>
      <c r="AB37" s="11">
        <v>3</v>
      </c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</row>
    <row r="38" spans="1:68" s="18" customFormat="1" ht="25.05" customHeight="1" x14ac:dyDescent="0.3">
      <c r="A38" s="17" t="s">
        <v>34</v>
      </c>
      <c r="B38" s="20"/>
      <c r="C38" s="17">
        <f t="shared" si="0"/>
        <v>250</v>
      </c>
      <c r="D38" s="17">
        <f t="shared" si="1"/>
        <v>70</v>
      </c>
      <c r="E38" s="17">
        <f t="shared" si="2"/>
        <v>180</v>
      </c>
      <c r="F38" s="17">
        <f t="shared" si="3"/>
        <v>140</v>
      </c>
      <c r="G38" s="17"/>
      <c r="H38" s="17">
        <f t="shared" ref="H38:AL38" si="7">SUM(H32:H37)</f>
        <v>13</v>
      </c>
      <c r="I38" s="17">
        <f t="shared" si="7"/>
        <v>20</v>
      </c>
      <c r="J38" s="17">
        <f t="shared" si="7"/>
        <v>0</v>
      </c>
      <c r="K38" s="17">
        <f t="shared" si="7"/>
        <v>30</v>
      </c>
      <c r="L38" s="17">
        <f t="shared" si="7"/>
        <v>10</v>
      </c>
      <c r="M38" s="17">
        <f t="shared" si="7"/>
        <v>3</v>
      </c>
      <c r="N38" s="17">
        <f t="shared" si="7"/>
        <v>30</v>
      </c>
      <c r="O38" s="17">
        <f t="shared" si="7"/>
        <v>0</v>
      </c>
      <c r="P38" s="17">
        <f t="shared" si="7"/>
        <v>55</v>
      </c>
      <c r="Q38" s="17">
        <f t="shared" si="7"/>
        <v>0</v>
      </c>
      <c r="R38" s="17">
        <f t="shared" si="7"/>
        <v>3</v>
      </c>
      <c r="S38" s="17">
        <f t="shared" si="7"/>
        <v>20</v>
      </c>
      <c r="T38" s="17">
        <f t="shared" si="7"/>
        <v>0</v>
      </c>
      <c r="U38" s="17">
        <f t="shared" si="7"/>
        <v>30</v>
      </c>
      <c r="V38" s="17">
        <f t="shared" si="7"/>
        <v>25</v>
      </c>
      <c r="W38" s="17">
        <f t="shared" si="7"/>
        <v>4</v>
      </c>
      <c r="X38" s="17">
        <f t="shared" si="7"/>
        <v>0</v>
      </c>
      <c r="Y38" s="17">
        <f t="shared" si="7"/>
        <v>0</v>
      </c>
      <c r="Z38" s="17">
        <f t="shared" si="7"/>
        <v>30</v>
      </c>
      <c r="AA38" s="17">
        <f t="shared" si="7"/>
        <v>0</v>
      </c>
      <c r="AB38" s="17">
        <f t="shared" si="7"/>
        <v>3</v>
      </c>
      <c r="AC38" s="17">
        <f t="shared" si="7"/>
        <v>0</v>
      </c>
      <c r="AD38" s="17">
        <f t="shared" si="7"/>
        <v>0</v>
      </c>
      <c r="AE38" s="17">
        <f t="shared" si="7"/>
        <v>0</v>
      </c>
      <c r="AF38" s="17">
        <f t="shared" si="7"/>
        <v>0</v>
      </c>
      <c r="AG38" s="17">
        <f t="shared" si="7"/>
        <v>0</v>
      </c>
      <c r="AH38" s="17">
        <f t="shared" si="7"/>
        <v>0</v>
      </c>
      <c r="AI38" s="17">
        <f t="shared" si="7"/>
        <v>0</v>
      </c>
      <c r="AJ38" s="17">
        <f t="shared" si="7"/>
        <v>0</v>
      </c>
      <c r="AK38" s="17">
        <f t="shared" si="7"/>
        <v>0</v>
      </c>
      <c r="AL38" s="17">
        <f t="shared" si="7"/>
        <v>0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</row>
    <row r="39" spans="1:68" s="25" customFormat="1" ht="25.05" customHeight="1" x14ac:dyDescent="0.25">
      <c r="A39" s="26" t="s">
        <v>127</v>
      </c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</row>
    <row r="40" spans="1:68" s="13" customFormat="1" ht="25.05" customHeight="1" x14ac:dyDescent="0.25">
      <c r="A40" s="11">
        <v>22</v>
      </c>
      <c r="B40" s="10" t="s">
        <v>53</v>
      </c>
      <c r="C40" s="11">
        <f t="shared" si="0"/>
        <v>80</v>
      </c>
      <c r="D40" s="11">
        <f t="shared" si="1"/>
        <v>40</v>
      </c>
      <c r="E40" s="11">
        <f t="shared" si="2"/>
        <v>40</v>
      </c>
      <c r="F40" s="11">
        <f t="shared" si="3"/>
        <v>130</v>
      </c>
      <c r="G40" s="11" t="s">
        <v>33</v>
      </c>
      <c r="H40" s="11">
        <v>7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>
        <v>12</v>
      </c>
      <c r="AN40" s="11">
        <v>8</v>
      </c>
      <c r="AO40" s="11">
        <v>20</v>
      </c>
      <c r="AP40" s="11"/>
      <c r="AQ40" s="11">
        <v>3</v>
      </c>
      <c r="AR40" s="11">
        <v>12</v>
      </c>
      <c r="AS40" s="11">
        <v>8</v>
      </c>
      <c r="AT40" s="11">
        <v>20</v>
      </c>
      <c r="AU40" s="11"/>
      <c r="AV40" s="11">
        <v>4</v>
      </c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</row>
    <row r="41" spans="1:68" s="13" customFormat="1" ht="25.05" customHeight="1" x14ac:dyDescent="0.25">
      <c r="A41" s="11">
        <v>23</v>
      </c>
      <c r="B41" s="10" t="s">
        <v>55</v>
      </c>
      <c r="C41" s="11">
        <f t="shared" si="0"/>
        <v>50</v>
      </c>
      <c r="D41" s="11">
        <f t="shared" si="1"/>
        <v>20</v>
      </c>
      <c r="E41" s="11">
        <f t="shared" si="2"/>
        <v>30</v>
      </c>
      <c r="F41" s="11">
        <f t="shared" si="3"/>
        <v>40</v>
      </c>
      <c r="G41" s="11" t="s">
        <v>41</v>
      </c>
      <c r="H41" s="11">
        <v>3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>
        <v>12</v>
      </c>
      <c r="AI41" s="11">
        <v>8</v>
      </c>
      <c r="AJ41" s="11">
        <v>30</v>
      </c>
      <c r="AK41" s="11"/>
      <c r="AL41" s="11">
        <v>3</v>
      </c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</row>
    <row r="42" spans="1:68" s="13" customFormat="1" ht="25.05" customHeight="1" x14ac:dyDescent="0.25">
      <c r="A42" s="11">
        <v>24</v>
      </c>
      <c r="B42" s="10" t="s">
        <v>56</v>
      </c>
      <c r="C42" s="11">
        <f t="shared" si="0"/>
        <v>50</v>
      </c>
      <c r="D42" s="11">
        <f t="shared" si="1"/>
        <v>20</v>
      </c>
      <c r="E42" s="11">
        <f t="shared" si="2"/>
        <v>30</v>
      </c>
      <c r="F42" s="11">
        <f t="shared" si="3"/>
        <v>40</v>
      </c>
      <c r="G42" s="11" t="s">
        <v>41</v>
      </c>
      <c r="H42" s="11">
        <v>3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>
        <v>12</v>
      </c>
      <c r="AN42" s="11">
        <v>8</v>
      </c>
      <c r="AO42" s="11">
        <v>30</v>
      </c>
      <c r="AP42" s="11"/>
      <c r="AQ42" s="11">
        <v>3</v>
      </c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</row>
    <row r="43" spans="1:68" s="13" customFormat="1" ht="25.05" customHeight="1" x14ac:dyDescent="0.25">
      <c r="A43" s="11">
        <v>25</v>
      </c>
      <c r="B43" s="10" t="s">
        <v>57</v>
      </c>
      <c r="C43" s="11">
        <f t="shared" si="0"/>
        <v>50</v>
      </c>
      <c r="D43" s="11">
        <f t="shared" si="1"/>
        <v>20</v>
      </c>
      <c r="E43" s="11">
        <f t="shared" si="2"/>
        <v>30</v>
      </c>
      <c r="F43" s="11">
        <f t="shared" si="3"/>
        <v>40</v>
      </c>
      <c r="G43" s="11" t="s">
        <v>41</v>
      </c>
      <c r="H43" s="11">
        <v>3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>
        <v>12</v>
      </c>
      <c r="AN43" s="11">
        <v>8</v>
      </c>
      <c r="AO43" s="11">
        <v>30</v>
      </c>
      <c r="AP43" s="11"/>
      <c r="AQ43" s="11">
        <v>3</v>
      </c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</row>
    <row r="44" spans="1:68" s="13" customFormat="1" ht="25.05" customHeight="1" x14ac:dyDescent="0.25">
      <c r="A44" s="11">
        <v>26</v>
      </c>
      <c r="B44" s="10" t="s">
        <v>58</v>
      </c>
      <c r="C44" s="11">
        <f t="shared" si="0"/>
        <v>50</v>
      </c>
      <c r="D44" s="11">
        <f t="shared" si="1"/>
        <v>20</v>
      </c>
      <c r="E44" s="11">
        <f t="shared" si="2"/>
        <v>30</v>
      </c>
      <c r="F44" s="11">
        <f t="shared" si="3"/>
        <v>40</v>
      </c>
      <c r="G44" s="11" t="s">
        <v>41</v>
      </c>
      <c r="H44" s="11">
        <v>3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>
        <v>12</v>
      </c>
      <c r="BC44" s="11">
        <v>8</v>
      </c>
      <c r="BD44" s="11">
        <v>30</v>
      </c>
      <c r="BE44" s="11"/>
      <c r="BF44" s="11">
        <v>3</v>
      </c>
      <c r="BG44" s="11"/>
      <c r="BH44" s="11"/>
      <c r="BI44" s="11"/>
      <c r="BJ44" s="11"/>
      <c r="BK44" s="11"/>
      <c r="BL44" s="11"/>
      <c r="BM44" s="11"/>
      <c r="BN44" s="11"/>
      <c r="BO44" s="11"/>
      <c r="BP44" s="11"/>
    </row>
    <row r="45" spans="1:68" s="13" customFormat="1" ht="25.05" customHeight="1" x14ac:dyDescent="0.25">
      <c r="A45" s="11">
        <v>27</v>
      </c>
      <c r="B45" s="10" t="s">
        <v>59</v>
      </c>
      <c r="C45" s="11">
        <f t="shared" si="0"/>
        <v>40</v>
      </c>
      <c r="D45" s="11">
        <f t="shared" si="1"/>
        <v>20</v>
      </c>
      <c r="E45" s="11">
        <f t="shared" si="2"/>
        <v>20</v>
      </c>
      <c r="F45" s="11">
        <f t="shared" si="3"/>
        <v>20</v>
      </c>
      <c r="G45" s="11" t="s">
        <v>41</v>
      </c>
      <c r="H45" s="11">
        <v>2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>
        <v>12</v>
      </c>
      <c r="AI45" s="11">
        <v>8</v>
      </c>
      <c r="AJ45" s="11">
        <v>20</v>
      </c>
      <c r="AK45" s="11"/>
      <c r="AL45" s="11">
        <v>2</v>
      </c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</row>
    <row r="46" spans="1:68" s="13" customFormat="1" ht="25.05" customHeight="1" x14ac:dyDescent="0.25">
      <c r="A46" s="11">
        <v>28</v>
      </c>
      <c r="B46" s="10" t="s">
        <v>60</v>
      </c>
      <c r="C46" s="11">
        <f t="shared" si="0"/>
        <v>40</v>
      </c>
      <c r="D46" s="11">
        <f t="shared" si="1"/>
        <v>20</v>
      </c>
      <c r="E46" s="11">
        <f t="shared" si="2"/>
        <v>20</v>
      </c>
      <c r="F46" s="11">
        <f t="shared" si="3"/>
        <v>20</v>
      </c>
      <c r="G46" s="11" t="s">
        <v>41</v>
      </c>
      <c r="H46" s="11">
        <v>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>
        <v>12</v>
      </c>
      <c r="AS46" s="11">
        <v>8</v>
      </c>
      <c r="AT46" s="11">
        <v>20</v>
      </c>
      <c r="AU46" s="11"/>
      <c r="AV46" s="11">
        <v>2</v>
      </c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</row>
    <row r="47" spans="1:68" s="13" customFormat="1" ht="25.05" customHeight="1" x14ac:dyDescent="0.25">
      <c r="A47" s="11">
        <v>29</v>
      </c>
      <c r="B47" s="10" t="s">
        <v>61</v>
      </c>
      <c r="C47" s="11">
        <f t="shared" si="0"/>
        <v>40</v>
      </c>
      <c r="D47" s="11">
        <f t="shared" si="1"/>
        <v>20</v>
      </c>
      <c r="E47" s="11">
        <f t="shared" si="2"/>
        <v>20</v>
      </c>
      <c r="F47" s="11">
        <f t="shared" si="3"/>
        <v>20</v>
      </c>
      <c r="G47" s="11" t="s">
        <v>41</v>
      </c>
      <c r="H47" s="11">
        <v>2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>
        <v>12</v>
      </c>
      <c r="AS47" s="11">
        <v>8</v>
      </c>
      <c r="AT47" s="11">
        <v>20</v>
      </c>
      <c r="AU47" s="11"/>
      <c r="AV47" s="11">
        <v>2</v>
      </c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</row>
    <row r="48" spans="1:68" s="13" customFormat="1" ht="25.05" customHeight="1" x14ac:dyDescent="0.25">
      <c r="A48" s="11">
        <v>30</v>
      </c>
      <c r="B48" s="10" t="s">
        <v>134</v>
      </c>
      <c r="C48" s="11">
        <f t="shared" si="0"/>
        <v>30</v>
      </c>
      <c r="D48" s="11">
        <f t="shared" si="1"/>
        <v>15</v>
      </c>
      <c r="E48" s="11">
        <f t="shared" si="2"/>
        <v>15</v>
      </c>
      <c r="F48" s="11">
        <f t="shared" si="3"/>
        <v>30</v>
      </c>
      <c r="G48" s="11" t="s">
        <v>41</v>
      </c>
      <c r="H48" s="11">
        <v>2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>
        <v>15</v>
      </c>
      <c r="AI48" s="11"/>
      <c r="AJ48" s="11">
        <v>15</v>
      </c>
      <c r="AK48" s="11"/>
      <c r="AL48" s="11">
        <v>2</v>
      </c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</row>
    <row r="49" spans="1:68" s="13" customFormat="1" ht="25.05" customHeight="1" x14ac:dyDescent="0.25">
      <c r="A49" s="11">
        <v>31</v>
      </c>
      <c r="B49" s="10" t="s">
        <v>54</v>
      </c>
      <c r="C49" s="11">
        <f t="shared" si="0"/>
        <v>80</v>
      </c>
      <c r="D49" s="11">
        <f t="shared" si="1"/>
        <v>40</v>
      </c>
      <c r="E49" s="11">
        <f t="shared" si="2"/>
        <v>40</v>
      </c>
      <c r="F49" s="11">
        <f t="shared" si="3"/>
        <v>130</v>
      </c>
      <c r="G49" s="11" t="s">
        <v>33</v>
      </c>
      <c r="H49" s="11">
        <v>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>
        <v>30</v>
      </c>
      <c r="AS49" s="11">
        <v>10</v>
      </c>
      <c r="AT49" s="11">
        <v>40</v>
      </c>
      <c r="AU49" s="11"/>
      <c r="AV49" s="11">
        <v>7</v>
      </c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</row>
    <row r="50" spans="1:68" s="13" customFormat="1" ht="25.05" customHeight="1" x14ac:dyDescent="0.25">
      <c r="A50" s="11">
        <v>32</v>
      </c>
      <c r="B50" s="10" t="s">
        <v>122</v>
      </c>
      <c r="C50" s="11">
        <f t="shared" si="0"/>
        <v>30</v>
      </c>
      <c r="D50" s="11">
        <f t="shared" si="1"/>
        <v>10</v>
      </c>
      <c r="E50" s="11">
        <f t="shared" si="2"/>
        <v>20</v>
      </c>
      <c r="F50" s="11">
        <f t="shared" si="3"/>
        <v>30</v>
      </c>
      <c r="G50" s="11" t="s">
        <v>41</v>
      </c>
      <c r="H50" s="11">
        <v>2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>
        <v>10</v>
      </c>
      <c r="AX50" s="11"/>
      <c r="AY50" s="11">
        <v>20</v>
      </c>
      <c r="AZ50" s="11"/>
      <c r="BA50" s="11">
        <v>2</v>
      </c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</row>
    <row r="51" spans="1:68" s="13" customFormat="1" ht="25.05" customHeight="1" x14ac:dyDescent="0.25">
      <c r="A51" s="11">
        <v>33</v>
      </c>
      <c r="B51" s="10" t="s">
        <v>62</v>
      </c>
      <c r="C51" s="11">
        <f t="shared" si="0"/>
        <v>45</v>
      </c>
      <c r="D51" s="11">
        <f t="shared" si="1"/>
        <v>15</v>
      </c>
      <c r="E51" s="11">
        <f t="shared" si="2"/>
        <v>30</v>
      </c>
      <c r="F51" s="11">
        <f t="shared" si="3"/>
        <v>15</v>
      </c>
      <c r="G51" s="11" t="s">
        <v>41</v>
      </c>
      <c r="H51" s="11">
        <v>2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>
        <v>15</v>
      </c>
      <c r="BC51" s="11"/>
      <c r="BD51" s="11">
        <v>15</v>
      </c>
      <c r="BE51" s="11">
        <v>15</v>
      </c>
      <c r="BF51" s="11">
        <v>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</row>
    <row r="52" spans="1:68" s="13" customFormat="1" ht="25.05" customHeight="1" x14ac:dyDescent="0.25">
      <c r="A52" s="11">
        <v>34</v>
      </c>
      <c r="B52" s="10" t="s">
        <v>63</v>
      </c>
      <c r="C52" s="11">
        <f t="shared" si="0"/>
        <v>30</v>
      </c>
      <c r="D52" s="11">
        <f t="shared" si="1"/>
        <v>0</v>
      </c>
      <c r="E52" s="11">
        <f t="shared" si="2"/>
        <v>30</v>
      </c>
      <c r="F52" s="11">
        <f t="shared" si="3"/>
        <v>30</v>
      </c>
      <c r="G52" s="11" t="s">
        <v>33</v>
      </c>
      <c r="H52" s="11">
        <v>2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>
        <v>30</v>
      </c>
      <c r="AU52" s="11"/>
      <c r="AV52" s="11">
        <v>2</v>
      </c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</row>
    <row r="53" spans="1:68" s="13" customFormat="1" ht="25.05" customHeight="1" x14ac:dyDescent="0.25">
      <c r="A53" s="11">
        <v>35</v>
      </c>
      <c r="B53" s="10" t="s">
        <v>64</v>
      </c>
      <c r="C53" s="11">
        <f t="shared" si="0"/>
        <v>60</v>
      </c>
      <c r="D53" s="11">
        <f t="shared" si="1"/>
        <v>20</v>
      </c>
      <c r="E53" s="11">
        <f t="shared" si="2"/>
        <v>40</v>
      </c>
      <c r="F53" s="11">
        <f t="shared" si="3"/>
        <v>60</v>
      </c>
      <c r="G53" s="11" t="s">
        <v>33</v>
      </c>
      <c r="H53" s="11">
        <v>4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>
        <v>12</v>
      </c>
      <c r="AN53" s="11">
        <v>8</v>
      </c>
      <c r="AO53" s="11">
        <v>20</v>
      </c>
      <c r="AP53" s="11">
        <v>20</v>
      </c>
      <c r="AQ53" s="11">
        <v>4</v>
      </c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</row>
    <row r="54" spans="1:68" s="13" customFormat="1" ht="25.05" customHeight="1" x14ac:dyDescent="0.25">
      <c r="A54" s="11">
        <v>36</v>
      </c>
      <c r="B54" s="10" t="s">
        <v>65</v>
      </c>
      <c r="C54" s="11">
        <f t="shared" si="0"/>
        <v>60</v>
      </c>
      <c r="D54" s="11">
        <f t="shared" si="1"/>
        <v>30</v>
      </c>
      <c r="E54" s="11">
        <f t="shared" si="2"/>
        <v>30</v>
      </c>
      <c r="F54" s="11">
        <f t="shared" si="3"/>
        <v>30</v>
      </c>
      <c r="G54" s="11" t="s">
        <v>41</v>
      </c>
      <c r="H54" s="11">
        <v>3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>
        <v>18</v>
      </c>
      <c r="AN54" s="11">
        <v>12</v>
      </c>
      <c r="AO54" s="11">
        <v>30</v>
      </c>
      <c r="AP54" s="11"/>
      <c r="AQ54" s="11">
        <v>3</v>
      </c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</row>
    <row r="55" spans="1:68" s="13" customFormat="1" ht="25.05" customHeight="1" x14ac:dyDescent="0.25">
      <c r="A55" s="11">
        <v>37</v>
      </c>
      <c r="B55" s="10" t="s">
        <v>66</v>
      </c>
      <c r="C55" s="11">
        <f t="shared" si="0"/>
        <v>50</v>
      </c>
      <c r="D55" s="11">
        <f t="shared" si="1"/>
        <v>25</v>
      </c>
      <c r="E55" s="11">
        <f t="shared" si="2"/>
        <v>25</v>
      </c>
      <c r="F55" s="11">
        <f t="shared" si="3"/>
        <v>70</v>
      </c>
      <c r="G55" s="11" t="s">
        <v>33</v>
      </c>
      <c r="H55" s="11">
        <v>4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>
        <v>20</v>
      </c>
      <c r="AX55" s="11">
        <v>5</v>
      </c>
      <c r="AY55" s="11">
        <v>10</v>
      </c>
      <c r="AZ55" s="11">
        <v>15</v>
      </c>
      <c r="BA55" s="11">
        <v>4</v>
      </c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</row>
    <row r="56" spans="1:68" s="13" customFormat="1" ht="25.05" customHeight="1" x14ac:dyDescent="0.25">
      <c r="A56" s="11">
        <v>38</v>
      </c>
      <c r="B56" s="10" t="s">
        <v>67</v>
      </c>
      <c r="C56" s="11">
        <f t="shared" si="0"/>
        <v>50</v>
      </c>
      <c r="D56" s="11">
        <f t="shared" si="1"/>
        <v>10</v>
      </c>
      <c r="E56" s="11">
        <f t="shared" si="2"/>
        <v>40</v>
      </c>
      <c r="F56" s="11">
        <f t="shared" si="3"/>
        <v>40</v>
      </c>
      <c r="G56" s="11" t="s">
        <v>33</v>
      </c>
      <c r="H56" s="11">
        <v>3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>
        <v>10</v>
      </c>
      <c r="AX56" s="11"/>
      <c r="AY56" s="11">
        <v>25</v>
      </c>
      <c r="AZ56" s="11">
        <v>15</v>
      </c>
      <c r="BA56" s="11">
        <v>3</v>
      </c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</row>
    <row r="57" spans="1:68" s="13" customFormat="1" ht="25.05" customHeight="1" x14ac:dyDescent="0.25">
      <c r="A57" s="11">
        <v>39</v>
      </c>
      <c r="B57" s="10" t="s">
        <v>68</v>
      </c>
      <c r="C57" s="11">
        <f t="shared" si="0"/>
        <v>30</v>
      </c>
      <c r="D57" s="11">
        <f t="shared" si="1"/>
        <v>15</v>
      </c>
      <c r="E57" s="11">
        <f t="shared" si="2"/>
        <v>15</v>
      </c>
      <c r="F57" s="11">
        <f t="shared" si="3"/>
        <v>30</v>
      </c>
      <c r="G57" s="11" t="s">
        <v>41</v>
      </c>
      <c r="H57" s="11">
        <v>2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>
        <v>15</v>
      </c>
      <c r="AX57" s="11"/>
      <c r="AY57" s="11">
        <v>15</v>
      </c>
      <c r="AZ57" s="11"/>
      <c r="BA57" s="11">
        <v>2</v>
      </c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</row>
    <row r="58" spans="1:68" s="13" customFormat="1" ht="25.05" customHeight="1" x14ac:dyDescent="0.25">
      <c r="A58" s="11">
        <v>40</v>
      </c>
      <c r="B58" s="10" t="s">
        <v>69</v>
      </c>
      <c r="C58" s="11">
        <f t="shared" si="0"/>
        <v>60</v>
      </c>
      <c r="D58" s="11">
        <f t="shared" si="1"/>
        <v>30</v>
      </c>
      <c r="E58" s="11">
        <f t="shared" si="2"/>
        <v>30</v>
      </c>
      <c r="F58" s="11">
        <f t="shared" si="3"/>
        <v>60</v>
      </c>
      <c r="G58" s="11" t="s">
        <v>33</v>
      </c>
      <c r="H58" s="11">
        <v>4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>
        <v>18</v>
      </c>
      <c r="AD58" s="11">
        <v>12</v>
      </c>
      <c r="AE58" s="11">
        <v>30</v>
      </c>
      <c r="AF58" s="11"/>
      <c r="AG58" s="11">
        <v>4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</row>
    <row r="59" spans="1:68" s="13" customFormat="1" ht="25.05" customHeight="1" x14ac:dyDescent="0.25">
      <c r="A59" s="11">
        <v>41</v>
      </c>
      <c r="B59" s="10" t="s">
        <v>70</v>
      </c>
      <c r="C59" s="11">
        <f t="shared" si="0"/>
        <v>60</v>
      </c>
      <c r="D59" s="11">
        <f t="shared" si="1"/>
        <v>20</v>
      </c>
      <c r="E59" s="11">
        <f t="shared" si="2"/>
        <v>40</v>
      </c>
      <c r="F59" s="11">
        <f t="shared" si="3"/>
        <v>60</v>
      </c>
      <c r="G59" s="11" t="s">
        <v>33</v>
      </c>
      <c r="H59" s="11">
        <v>4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>
        <v>12</v>
      </c>
      <c r="AS59" s="11">
        <v>8</v>
      </c>
      <c r="AT59" s="11">
        <v>20</v>
      </c>
      <c r="AU59" s="11">
        <v>20</v>
      </c>
      <c r="AV59" s="11">
        <v>4</v>
      </c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</row>
    <row r="60" spans="1:68" s="13" customFormat="1" ht="25.05" customHeight="1" x14ac:dyDescent="0.25">
      <c r="A60" s="11">
        <v>42</v>
      </c>
      <c r="B60" s="10" t="s">
        <v>71</v>
      </c>
      <c r="C60" s="11">
        <f t="shared" si="0"/>
        <v>60</v>
      </c>
      <c r="D60" s="11">
        <f t="shared" si="1"/>
        <v>15</v>
      </c>
      <c r="E60" s="11">
        <f t="shared" si="2"/>
        <v>45</v>
      </c>
      <c r="F60" s="11">
        <f t="shared" si="3"/>
        <v>60</v>
      </c>
      <c r="G60" s="11" t="s">
        <v>33</v>
      </c>
      <c r="H60" s="11">
        <v>4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>
        <v>15</v>
      </c>
      <c r="AN60" s="11"/>
      <c r="AO60" s="11">
        <v>30</v>
      </c>
      <c r="AP60" s="11">
        <v>15</v>
      </c>
      <c r="AQ60" s="11">
        <v>4</v>
      </c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</row>
    <row r="61" spans="1:68" s="13" customFormat="1" ht="25.05" customHeight="1" x14ac:dyDescent="0.25">
      <c r="A61" s="11">
        <v>43</v>
      </c>
      <c r="B61" s="10" t="s">
        <v>136</v>
      </c>
      <c r="C61" s="11">
        <f t="shared" si="0"/>
        <v>40</v>
      </c>
      <c r="D61" s="11">
        <f t="shared" si="1"/>
        <v>20</v>
      </c>
      <c r="E61" s="11">
        <f t="shared" si="2"/>
        <v>20</v>
      </c>
      <c r="F61" s="11">
        <f t="shared" si="3"/>
        <v>20</v>
      </c>
      <c r="G61" s="11" t="s">
        <v>41</v>
      </c>
      <c r="H61" s="11">
        <v>2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>
        <v>12</v>
      </c>
      <c r="AD61" s="11">
        <v>8</v>
      </c>
      <c r="AE61" s="11">
        <v>20</v>
      </c>
      <c r="AF61" s="11"/>
      <c r="AG61" s="11">
        <v>2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</row>
    <row r="62" spans="1:68" s="13" customFormat="1" ht="25.05" customHeight="1" x14ac:dyDescent="0.25">
      <c r="A62" s="11">
        <v>44</v>
      </c>
      <c r="B62" s="10" t="s">
        <v>120</v>
      </c>
      <c r="C62" s="11">
        <f t="shared" si="0"/>
        <v>30</v>
      </c>
      <c r="D62" s="11">
        <f t="shared" si="1"/>
        <v>15</v>
      </c>
      <c r="E62" s="11">
        <f t="shared" si="2"/>
        <v>15</v>
      </c>
      <c r="F62" s="11">
        <f t="shared" si="3"/>
        <v>30</v>
      </c>
      <c r="G62" s="11" t="s">
        <v>41</v>
      </c>
      <c r="H62" s="11">
        <v>2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>
        <v>15</v>
      </c>
      <c r="AI62" s="11"/>
      <c r="AJ62" s="11">
        <v>15</v>
      </c>
      <c r="AK62" s="11"/>
      <c r="AL62" s="11">
        <v>2</v>
      </c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</row>
    <row r="63" spans="1:68" s="13" customFormat="1" ht="25.05" customHeight="1" x14ac:dyDescent="0.25">
      <c r="A63" s="11">
        <v>45</v>
      </c>
      <c r="B63" s="10" t="s">
        <v>121</v>
      </c>
      <c r="C63" s="11">
        <f t="shared" si="0"/>
        <v>25</v>
      </c>
      <c r="D63" s="11">
        <f t="shared" si="1"/>
        <v>10</v>
      </c>
      <c r="E63" s="11">
        <f t="shared" si="2"/>
        <v>15</v>
      </c>
      <c r="F63" s="11">
        <f t="shared" si="3"/>
        <v>5</v>
      </c>
      <c r="G63" s="11" t="s">
        <v>41</v>
      </c>
      <c r="H63" s="11">
        <v>1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>
        <v>10</v>
      </c>
      <c r="AD63" s="11"/>
      <c r="AE63" s="11">
        <v>15</v>
      </c>
      <c r="AF63" s="11"/>
      <c r="AG63" s="11">
        <v>1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</row>
    <row r="64" spans="1:68" s="13" customFormat="1" ht="25.05" customHeight="1" x14ac:dyDescent="0.25">
      <c r="A64" s="11">
        <v>46</v>
      </c>
      <c r="B64" s="10" t="s">
        <v>141</v>
      </c>
      <c r="C64" s="11">
        <f t="shared" si="0"/>
        <v>30</v>
      </c>
      <c r="D64" s="11">
        <f t="shared" si="1"/>
        <v>5</v>
      </c>
      <c r="E64" s="11">
        <f t="shared" si="2"/>
        <v>25</v>
      </c>
      <c r="F64" s="11"/>
      <c r="G64" s="11" t="s">
        <v>41</v>
      </c>
      <c r="H64" s="11">
        <v>1</v>
      </c>
      <c r="I64" s="11"/>
      <c r="J64" s="11"/>
      <c r="K64" s="11"/>
      <c r="L64" s="11"/>
      <c r="M64" s="11"/>
      <c r="N64" s="11">
        <v>5</v>
      </c>
      <c r="O64" s="11"/>
      <c r="P64" s="11">
        <v>25</v>
      </c>
      <c r="Q64" s="11"/>
      <c r="R64" s="11">
        <v>1</v>
      </c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</row>
    <row r="65" spans="1:68" s="18" customFormat="1" ht="25.05" customHeight="1" x14ac:dyDescent="0.3">
      <c r="A65" s="17" t="s">
        <v>34</v>
      </c>
      <c r="B65" s="20"/>
      <c r="C65" s="17">
        <f t="shared" si="0"/>
        <v>1170</v>
      </c>
      <c r="D65" s="17">
        <f t="shared" si="1"/>
        <v>475</v>
      </c>
      <c r="E65" s="17">
        <f t="shared" si="2"/>
        <v>695</v>
      </c>
      <c r="F65" s="17">
        <f t="shared" si="3"/>
        <v>1050</v>
      </c>
      <c r="G65" s="17"/>
      <c r="H65" s="17">
        <f>SUM(H40:H64)</f>
        <v>74</v>
      </c>
      <c r="I65" s="17">
        <f t="shared" ref="I65:BF65" si="8">SUM(I40:I64)</f>
        <v>0</v>
      </c>
      <c r="J65" s="17">
        <f t="shared" si="8"/>
        <v>0</v>
      </c>
      <c r="K65" s="17">
        <f t="shared" si="8"/>
        <v>0</v>
      </c>
      <c r="L65" s="17">
        <f t="shared" si="8"/>
        <v>0</v>
      </c>
      <c r="M65" s="17">
        <f t="shared" si="8"/>
        <v>0</v>
      </c>
      <c r="N65" s="17">
        <f t="shared" si="8"/>
        <v>5</v>
      </c>
      <c r="O65" s="17">
        <f t="shared" si="8"/>
        <v>0</v>
      </c>
      <c r="P65" s="17">
        <f t="shared" si="8"/>
        <v>25</v>
      </c>
      <c r="Q65" s="17">
        <f t="shared" si="8"/>
        <v>0</v>
      </c>
      <c r="R65" s="17">
        <f t="shared" si="8"/>
        <v>1</v>
      </c>
      <c r="S65" s="17">
        <f t="shared" si="8"/>
        <v>0</v>
      </c>
      <c r="T65" s="17">
        <f t="shared" si="8"/>
        <v>0</v>
      </c>
      <c r="U65" s="17">
        <f t="shared" si="8"/>
        <v>0</v>
      </c>
      <c r="V65" s="17">
        <f t="shared" si="8"/>
        <v>0</v>
      </c>
      <c r="W65" s="17">
        <f t="shared" si="8"/>
        <v>0</v>
      </c>
      <c r="X65" s="17">
        <f t="shared" si="8"/>
        <v>0</v>
      </c>
      <c r="Y65" s="17">
        <f t="shared" si="8"/>
        <v>0</v>
      </c>
      <c r="Z65" s="17">
        <f t="shared" si="8"/>
        <v>0</v>
      </c>
      <c r="AA65" s="17">
        <f t="shared" si="8"/>
        <v>0</v>
      </c>
      <c r="AB65" s="17">
        <f t="shared" si="8"/>
        <v>0</v>
      </c>
      <c r="AC65" s="17">
        <f t="shared" si="8"/>
        <v>40</v>
      </c>
      <c r="AD65" s="17">
        <f t="shared" si="8"/>
        <v>20</v>
      </c>
      <c r="AE65" s="17">
        <f t="shared" si="8"/>
        <v>65</v>
      </c>
      <c r="AF65" s="17">
        <f t="shared" si="8"/>
        <v>0</v>
      </c>
      <c r="AG65" s="17">
        <f t="shared" si="8"/>
        <v>7</v>
      </c>
      <c r="AH65" s="17">
        <f t="shared" si="8"/>
        <v>54</v>
      </c>
      <c r="AI65" s="17">
        <f t="shared" si="8"/>
        <v>16</v>
      </c>
      <c r="AJ65" s="17">
        <f t="shared" si="8"/>
        <v>80</v>
      </c>
      <c r="AK65" s="17">
        <f t="shared" si="8"/>
        <v>0</v>
      </c>
      <c r="AL65" s="17">
        <f t="shared" si="8"/>
        <v>9</v>
      </c>
      <c r="AM65" s="17">
        <f t="shared" si="8"/>
        <v>81</v>
      </c>
      <c r="AN65" s="17">
        <f t="shared" si="8"/>
        <v>44</v>
      </c>
      <c r="AO65" s="17">
        <f t="shared" si="8"/>
        <v>160</v>
      </c>
      <c r="AP65" s="17">
        <f t="shared" si="8"/>
        <v>35</v>
      </c>
      <c r="AQ65" s="17">
        <f t="shared" si="8"/>
        <v>20</v>
      </c>
      <c r="AR65" s="17">
        <f t="shared" si="8"/>
        <v>78</v>
      </c>
      <c r="AS65" s="17">
        <f t="shared" si="8"/>
        <v>42</v>
      </c>
      <c r="AT65" s="17">
        <f t="shared" si="8"/>
        <v>150</v>
      </c>
      <c r="AU65" s="17">
        <f t="shared" si="8"/>
        <v>20</v>
      </c>
      <c r="AV65" s="17">
        <f t="shared" si="8"/>
        <v>21</v>
      </c>
      <c r="AW65" s="17">
        <f t="shared" si="8"/>
        <v>55</v>
      </c>
      <c r="AX65" s="17">
        <f t="shared" si="8"/>
        <v>5</v>
      </c>
      <c r="AY65" s="17">
        <f t="shared" si="8"/>
        <v>70</v>
      </c>
      <c r="AZ65" s="17">
        <f t="shared" si="8"/>
        <v>30</v>
      </c>
      <c r="BA65" s="17">
        <f t="shared" si="8"/>
        <v>11</v>
      </c>
      <c r="BB65" s="17">
        <f t="shared" si="8"/>
        <v>27</v>
      </c>
      <c r="BC65" s="17">
        <f t="shared" si="8"/>
        <v>8</v>
      </c>
      <c r="BD65" s="17">
        <f t="shared" si="8"/>
        <v>45</v>
      </c>
      <c r="BE65" s="17">
        <f t="shared" si="8"/>
        <v>15</v>
      </c>
      <c r="BF65" s="17">
        <f t="shared" si="8"/>
        <v>5</v>
      </c>
      <c r="BG65" s="17"/>
      <c r="BH65" s="17"/>
      <c r="BI65" s="17"/>
      <c r="BJ65" s="17"/>
      <c r="BK65" s="17"/>
      <c r="BL65" s="17"/>
      <c r="BM65" s="17"/>
      <c r="BN65" s="17"/>
      <c r="BO65" s="17"/>
      <c r="BP65" s="17"/>
    </row>
    <row r="66" spans="1:68" s="25" customFormat="1" ht="25.05" customHeight="1" x14ac:dyDescent="0.25">
      <c r="A66" s="26" t="s">
        <v>126</v>
      </c>
      <c r="B66" s="26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</row>
    <row r="67" spans="1:68" s="13" customFormat="1" ht="25.05" customHeight="1" x14ac:dyDescent="0.25">
      <c r="A67" s="11">
        <v>47</v>
      </c>
      <c r="B67" s="10" t="s">
        <v>72</v>
      </c>
      <c r="C67" s="11">
        <f t="shared" si="0"/>
        <v>60</v>
      </c>
      <c r="D67" s="11">
        <f t="shared" si="1"/>
        <v>20</v>
      </c>
      <c r="E67" s="11">
        <f t="shared" si="2"/>
        <v>40</v>
      </c>
      <c r="F67" s="11">
        <f t="shared" si="3"/>
        <v>60</v>
      </c>
      <c r="G67" s="11" t="s">
        <v>33</v>
      </c>
      <c r="H67" s="11">
        <v>4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>
        <v>12</v>
      </c>
      <c r="BC67" s="11">
        <v>8</v>
      </c>
      <c r="BD67" s="11">
        <v>20</v>
      </c>
      <c r="BE67" s="11">
        <v>20</v>
      </c>
      <c r="BF67" s="11">
        <v>4</v>
      </c>
      <c r="BG67" s="11"/>
      <c r="BH67" s="11"/>
      <c r="BI67" s="11"/>
      <c r="BJ67" s="11"/>
      <c r="BK67" s="11"/>
      <c r="BL67" s="11"/>
      <c r="BM67" s="11"/>
      <c r="BN67" s="11"/>
      <c r="BO67" s="11"/>
      <c r="BP67" s="11"/>
    </row>
    <row r="68" spans="1:68" s="13" customFormat="1" ht="25.05" customHeight="1" x14ac:dyDescent="0.25">
      <c r="A68" s="11">
        <v>48</v>
      </c>
      <c r="B68" s="10" t="s">
        <v>73</v>
      </c>
      <c r="C68" s="11">
        <f t="shared" si="0"/>
        <v>50</v>
      </c>
      <c r="D68" s="11">
        <f t="shared" si="1"/>
        <v>20</v>
      </c>
      <c r="E68" s="11">
        <f t="shared" si="2"/>
        <v>30</v>
      </c>
      <c r="F68" s="11">
        <f t="shared" si="3"/>
        <v>40</v>
      </c>
      <c r="G68" s="11" t="s">
        <v>41</v>
      </c>
      <c r="H68" s="11">
        <v>3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>
        <v>10</v>
      </c>
      <c r="AN68" s="11"/>
      <c r="AO68" s="11">
        <v>15</v>
      </c>
      <c r="AP68" s="11"/>
      <c r="AQ68" s="11">
        <v>1</v>
      </c>
      <c r="AR68" s="11">
        <v>10</v>
      </c>
      <c r="AS68" s="11"/>
      <c r="AT68" s="11">
        <v>15</v>
      </c>
      <c r="AU68" s="11"/>
      <c r="AV68" s="11">
        <v>2</v>
      </c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</row>
    <row r="69" spans="1:68" s="13" customFormat="1" ht="25.05" customHeight="1" x14ac:dyDescent="0.25">
      <c r="A69" s="11">
        <v>49</v>
      </c>
      <c r="B69" s="10" t="s">
        <v>74</v>
      </c>
      <c r="C69" s="11">
        <f t="shared" si="0"/>
        <v>50</v>
      </c>
      <c r="D69" s="11">
        <f t="shared" si="1"/>
        <v>20</v>
      </c>
      <c r="E69" s="11">
        <f t="shared" si="2"/>
        <v>30</v>
      </c>
      <c r="F69" s="11">
        <f t="shared" si="3"/>
        <v>10</v>
      </c>
      <c r="G69" s="11" t="s">
        <v>41</v>
      </c>
      <c r="H69" s="11">
        <v>2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>
        <v>12</v>
      </c>
      <c r="AX69" s="11">
        <v>8</v>
      </c>
      <c r="AY69" s="11">
        <v>30</v>
      </c>
      <c r="AZ69" s="11"/>
      <c r="BA69" s="11">
        <v>2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</row>
    <row r="70" spans="1:68" s="13" customFormat="1" ht="25.05" customHeight="1" x14ac:dyDescent="0.25">
      <c r="A70" s="11">
        <v>50</v>
      </c>
      <c r="B70" s="10" t="s">
        <v>75</v>
      </c>
      <c r="C70" s="11">
        <f t="shared" si="0"/>
        <v>50</v>
      </c>
      <c r="D70" s="11">
        <f t="shared" si="1"/>
        <v>20</v>
      </c>
      <c r="E70" s="11">
        <f t="shared" si="2"/>
        <v>30</v>
      </c>
      <c r="F70" s="11">
        <f t="shared" si="3"/>
        <v>10</v>
      </c>
      <c r="G70" s="11" t="s">
        <v>41</v>
      </c>
      <c r="H70" s="11">
        <v>2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>
        <v>12</v>
      </c>
      <c r="AX70" s="11">
        <v>8</v>
      </c>
      <c r="AY70" s="11">
        <v>15</v>
      </c>
      <c r="AZ70" s="11">
        <v>15</v>
      </c>
      <c r="BA70" s="11">
        <v>2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</row>
    <row r="71" spans="1:68" s="13" customFormat="1" ht="25.05" customHeight="1" x14ac:dyDescent="0.25">
      <c r="A71" s="11">
        <v>51</v>
      </c>
      <c r="B71" s="10" t="s">
        <v>76</v>
      </c>
      <c r="C71" s="11">
        <f t="shared" si="0"/>
        <v>40</v>
      </c>
      <c r="D71" s="11">
        <f t="shared" si="1"/>
        <v>10</v>
      </c>
      <c r="E71" s="11">
        <f t="shared" si="2"/>
        <v>30</v>
      </c>
      <c r="F71" s="11">
        <f t="shared" si="3"/>
        <v>20</v>
      </c>
      <c r="G71" s="11" t="s">
        <v>41</v>
      </c>
      <c r="H71" s="11">
        <v>2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>
        <v>10</v>
      </c>
      <c r="BC71" s="11"/>
      <c r="BD71" s="11">
        <v>15</v>
      </c>
      <c r="BE71" s="11">
        <v>15</v>
      </c>
      <c r="BF71" s="11">
        <v>2</v>
      </c>
      <c r="BG71" s="11"/>
      <c r="BH71" s="11"/>
      <c r="BI71" s="11"/>
      <c r="BJ71" s="11"/>
      <c r="BK71" s="11"/>
      <c r="BL71" s="11"/>
      <c r="BM71" s="11"/>
      <c r="BN71" s="11"/>
      <c r="BO71" s="11"/>
      <c r="BP71" s="11"/>
    </row>
    <row r="72" spans="1:68" s="13" customFormat="1" ht="25.05" customHeight="1" x14ac:dyDescent="0.25">
      <c r="A72" s="11">
        <v>52</v>
      </c>
      <c r="B72" s="10" t="s">
        <v>77</v>
      </c>
      <c r="C72" s="11">
        <f t="shared" si="0"/>
        <v>30</v>
      </c>
      <c r="D72" s="11">
        <f t="shared" si="1"/>
        <v>15</v>
      </c>
      <c r="E72" s="11">
        <f t="shared" si="2"/>
        <v>15</v>
      </c>
      <c r="F72" s="11"/>
      <c r="G72" s="11" t="s">
        <v>41</v>
      </c>
      <c r="H72" s="11">
        <v>1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>
        <v>15</v>
      </c>
      <c r="BC72" s="11"/>
      <c r="BD72" s="11">
        <v>15</v>
      </c>
      <c r="BE72" s="11"/>
      <c r="BF72" s="11">
        <v>1</v>
      </c>
      <c r="BG72" s="11"/>
      <c r="BH72" s="11"/>
      <c r="BI72" s="11"/>
      <c r="BJ72" s="11"/>
      <c r="BK72" s="11"/>
      <c r="BL72" s="11"/>
      <c r="BM72" s="11"/>
      <c r="BN72" s="11"/>
      <c r="BO72" s="11"/>
      <c r="BP72" s="11"/>
    </row>
    <row r="73" spans="1:68" s="13" customFormat="1" ht="25.05" customHeight="1" x14ac:dyDescent="0.25">
      <c r="A73" s="11">
        <v>53</v>
      </c>
      <c r="B73" s="10" t="s">
        <v>88</v>
      </c>
      <c r="C73" s="11">
        <f t="shared" si="0"/>
        <v>30</v>
      </c>
      <c r="D73" s="11">
        <f t="shared" si="1"/>
        <v>15</v>
      </c>
      <c r="E73" s="11">
        <f t="shared" si="2"/>
        <v>15</v>
      </c>
      <c r="F73" s="11"/>
      <c r="G73" s="11" t="s">
        <v>41</v>
      </c>
      <c r="H73" s="11">
        <v>1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>
        <v>15</v>
      </c>
      <c r="AX73" s="11"/>
      <c r="AY73" s="11">
        <v>15</v>
      </c>
      <c r="AZ73" s="11"/>
      <c r="BA73" s="11">
        <v>1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</row>
    <row r="74" spans="1:68" s="13" customFormat="1" ht="25.05" customHeight="1" x14ac:dyDescent="0.25">
      <c r="A74" s="11">
        <v>54</v>
      </c>
      <c r="B74" s="10" t="s">
        <v>150</v>
      </c>
      <c r="C74" s="11">
        <f t="shared" ref="C74:C132" si="9">SUM(D74:E74)</f>
        <v>90</v>
      </c>
      <c r="D74" s="11">
        <f t="shared" ref="D74:D132" si="10">SUM(I74+J74+N74+O74+S74+T74+X74+Y74+AC74+AD74+AH74+AI74+AM74+AN74+AR74+AS74+AW74+AX74+BB74+BC74+BG74+BH74+BL74+BM74)</f>
        <v>0</v>
      </c>
      <c r="E74" s="11">
        <f t="shared" ref="E74:E132" si="11">SUM(K74+L74+P74+Q74+U74+V74+Z74+AA74+AE74+AF74+AJ74+AK74+AO74+AP74+AT74+AU74+AY74+AZ74+BD74+BE74+BI74+BJ74+BN74+BO74)</f>
        <v>90</v>
      </c>
      <c r="F74" s="11">
        <f t="shared" ref="F74:F132" si="12">SUM(H74*30-C74)</f>
        <v>150</v>
      </c>
      <c r="G74" s="11" t="s">
        <v>41</v>
      </c>
      <c r="H74" s="11">
        <v>8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>
        <v>40</v>
      </c>
      <c r="AZ74" s="11"/>
      <c r="BA74" s="11">
        <v>3</v>
      </c>
      <c r="BB74" s="11"/>
      <c r="BC74" s="11"/>
      <c r="BD74" s="11">
        <v>50</v>
      </c>
      <c r="BE74" s="11"/>
      <c r="BF74" s="11">
        <v>5</v>
      </c>
      <c r="BG74" s="11"/>
      <c r="BH74" s="11"/>
      <c r="BI74" s="11"/>
      <c r="BJ74" s="11"/>
      <c r="BK74" s="11"/>
      <c r="BL74" s="11"/>
      <c r="BM74" s="11"/>
      <c r="BN74" s="11"/>
      <c r="BO74" s="11"/>
      <c r="BP74" s="11"/>
    </row>
    <row r="75" spans="1:68" s="13" customFormat="1" ht="25.05" customHeight="1" x14ac:dyDescent="0.25">
      <c r="A75" s="11">
        <v>55</v>
      </c>
      <c r="B75" s="10" t="s">
        <v>78</v>
      </c>
      <c r="C75" s="11">
        <f t="shared" si="9"/>
        <v>80</v>
      </c>
      <c r="D75" s="11">
        <f t="shared" si="10"/>
        <v>30</v>
      </c>
      <c r="E75" s="11">
        <f t="shared" si="11"/>
        <v>50</v>
      </c>
      <c r="F75" s="11">
        <f t="shared" si="12"/>
        <v>70</v>
      </c>
      <c r="G75" s="11" t="s">
        <v>33</v>
      </c>
      <c r="H75" s="11">
        <v>5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>
        <v>15</v>
      </c>
      <c r="AN75" s="11"/>
      <c r="AO75" s="11">
        <v>15</v>
      </c>
      <c r="AP75" s="11">
        <v>10</v>
      </c>
      <c r="AQ75" s="11">
        <v>2</v>
      </c>
      <c r="AR75" s="11">
        <v>15</v>
      </c>
      <c r="AS75" s="11"/>
      <c r="AT75" s="11">
        <v>15</v>
      </c>
      <c r="AU75" s="11">
        <v>10</v>
      </c>
      <c r="AV75" s="11">
        <v>3</v>
      </c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</row>
    <row r="76" spans="1:68" s="13" customFormat="1" ht="24.6" customHeight="1" x14ac:dyDescent="0.25">
      <c r="A76" s="11">
        <v>56</v>
      </c>
      <c r="B76" s="10" t="s">
        <v>79</v>
      </c>
      <c r="C76" s="11">
        <f t="shared" si="9"/>
        <v>60</v>
      </c>
      <c r="D76" s="11">
        <f t="shared" si="10"/>
        <v>20</v>
      </c>
      <c r="E76" s="11">
        <f t="shared" si="11"/>
        <v>40</v>
      </c>
      <c r="F76" s="11">
        <f t="shared" si="12"/>
        <v>30</v>
      </c>
      <c r="G76" s="11" t="s">
        <v>41</v>
      </c>
      <c r="H76" s="11">
        <v>3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>
        <v>12</v>
      </c>
      <c r="AN76" s="11">
        <v>8</v>
      </c>
      <c r="AO76" s="11">
        <v>20</v>
      </c>
      <c r="AP76" s="11">
        <v>20</v>
      </c>
      <c r="AQ76" s="11">
        <v>3</v>
      </c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</row>
    <row r="77" spans="1:68" s="13" customFormat="1" ht="25.05" customHeight="1" x14ac:dyDescent="0.25">
      <c r="A77" s="11">
        <v>57</v>
      </c>
      <c r="B77" s="10" t="s">
        <v>80</v>
      </c>
      <c r="C77" s="11">
        <f t="shared" si="9"/>
        <v>30</v>
      </c>
      <c r="D77" s="11">
        <f t="shared" si="10"/>
        <v>10</v>
      </c>
      <c r="E77" s="11">
        <f t="shared" si="11"/>
        <v>20</v>
      </c>
      <c r="F77" s="11"/>
      <c r="G77" s="11" t="s">
        <v>41</v>
      </c>
      <c r="H77" s="11">
        <v>1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>
        <v>10</v>
      </c>
      <c r="AI77" s="11"/>
      <c r="AJ77" s="11">
        <v>10</v>
      </c>
      <c r="AK77" s="11">
        <v>10</v>
      </c>
      <c r="AL77" s="11">
        <v>1</v>
      </c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</row>
    <row r="78" spans="1:68" s="13" customFormat="1" ht="25.05" customHeight="1" x14ac:dyDescent="0.25">
      <c r="A78" s="11">
        <v>58</v>
      </c>
      <c r="B78" s="10" t="s">
        <v>81</v>
      </c>
      <c r="C78" s="11">
        <f t="shared" si="9"/>
        <v>30</v>
      </c>
      <c r="D78" s="11">
        <f t="shared" si="10"/>
        <v>10</v>
      </c>
      <c r="E78" s="11">
        <f t="shared" si="11"/>
        <v>20</v>
      </c>
      <c r="F78" s="11">
        <f t="shared" si="12"/>
        <v>30</v>
      </c>
      <c r="G78" s="11" t="s">
        <v>33</v>
      </c>
      <c r="H78" s="11">
        <v>2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>
        <v>10</v>
      </c>
      <c r="AI78" s="11"/>
      <c r="AJ78" s="11">
        <v>10</v>
      </c>
      <c r="AK78" s="11">
        <v>10</v>
      </c>
      <c r="AL78" s="11">
        <v>2</v>
      </c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</row>
    <row r="79" spans="1:68" s="13" customFormat="1" ht="25.05" customHeight="1" x14ac:dyDescent="0.25">
      <c r="A79" s="11">
        <v>59</v>
      </c>
      <c r="B79" s="10" t="s">
        <v>82</v>
      </c>
      <c r="C79" s="11">
        <f t="shared" si="9"/>
        <v>90</v>
      </c>
      <c r="D79" s="11">
        <f t="shared" si="10"/>
        <v>30</v>
      </c>
      <c r="E79" s="11">
        <f t="shared" si="11"/>
        <v>60</v>
      </c>
      <c r="F79" s="11">
        <f t="shared" si="12"/>
        <v>150</v>
      </c>
      <c r="G79" s="11" t="s">
        <v>33</v>
      </c>
      <c r="H79" s="11">
        <v>8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>
        <v>12</v>
      </c>
      <c r="AX79" s="11">
        <v>8</v>
      </c>
      <c r="AY79" s="11">
        <v>20</v>
      </c>
      <c r="AZ79" s="11">
        <v>10</v>
      </c>
      <c r="BA79" s="11">
        <v>3</v>
      </c>
      <c r="BB79" s="11">
        <v>10</v>
      </c>
      <c r="BC79" s="11"/>
      <c r="BD79" s="11">
        <v>20</v>
      </c>
      <c r="BE79" s="11">
        <v>10</v>
      </c>
      <c r="BF79" s="11">
        <v>5</v>
      </c>
      <c r="BG79" s="11"/>
      <c r="BH79" s="11"/>
      <c r="BI79" s="11"/>
      <c r="BJ79" s="11"/>
      <c r="BK79" s="11"/>
      <c r="BL79" s="11"/>
      <c r="BM79" s="11"/>
      <c r="BN79" s="11"/>
      <c r="BO79" s="11"/>
      <c r="BP79" s="11"/>
    </row>
    <row r="80" spans="1:68" s="13" customFormat="1" ht="25.05" customHeight="1" x14ac:dyDescent="0.25">
      <c r="A80" s="11">
        <v>60</v>
      </c>
      <c r="B80" s="10" t="s">
        <v>83</v>
      </c>
      <c r="C80" s="11">
        <f t="shared" si="9"/>
        <v>30</v>
      </c>
      <c r="D80" s="11">
        <f t="shared" si="10"/>
        <v>10</v>
      </c>
      <c r="E80" s="11">
        <f t="shared" si="11"/>
        <v>20</v>
      </c>
      <c r="F80" s="11"/>
      <c r="G80" s="11" t="s">
        <v>41</v>
      </c>
      <c r="H80" s="11">
        <v>1</v>
      </c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>
        <v>10</v>
      </c>
      <c r="AI80" s="11"/>
      <c r="AJ80" s="11">
        <v>20</v>
      </c>
      <c r="AK80" s="11"/>
      <c r="AL80" s="11">
        <v>1</v>
      </c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</row>
    <row r="81" spans="1:68" s="13" customFormat="1" ht="25.05" customHeight="1" x14ac:dyDescent="0.25">
      <c r="A81" s="11">
        <v>61</v>
      </c>
      <c r="B81" s="10" t="s">
        <v>84</v>
      </c>
      <c r="C81" s="11">
        <f t="shared" si="9"/>
        <v>60</v>
      </c>
      <c r="D81" s="11">
        <f t="shared" si="10"/>
        <v>10</v>
      </c>
      <c r="E81" s="11">
        <f t="shared" si="11"/>
        <v>50</v>
      </c>
      <c r="F81" s="11">
        <f t="shared" si="12"/>
        <v>60</v>
      </c>
      <c r="G81" s="11" t="s">
        <v>33</v>
      </c>
      <c r="H81" s="11">
        <v>4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>
        <v>10</v>
      </c>
      <c r="BC81" s="11"/>
      <c r="BD81" s="11">
        <v>25</v>
      </c>
      <c r="BE81" s="11">
        <v>25</v>
      </c>
      <c r="BF81" s="11">
        <v>4</v>
      </c>
      <c r="BG81" s="11"/>
      <c r="BH81" s="11"/>
      <c r="BI81" s="11"/>
      <c r="BJ81" s="11"/>
      <c r="BK81" s="11"/>
      <c r="BL81" s="11"/>
      <c r="BM81" s="11"/>
      <c r="BN81" s="11"/>
      <c r="BO81" s="11"/>
      <c r="BP81" s="11"/>
    </row>
    <row r="82" spans="1:68" s="13" customFormat="1" ht="25.05" customHeight="1" x14ac:dyDescent="0.25">
      <c r="A82" s="11">
        <v>62</v>
      </c>
      <c r="B82" s="10" t="s">
        <v>85</v>
      </c>
      <c r="C82" s="11">
        <f t="shared" si="9"/>
        <v>40</v>
      </c>
      <c r="D82" s="11">
        <f t="shared" si="10"/>
        <v>0</v>
      </c>
      <c r="E82" s="11">
        <f t="shared" si="11"/>
        <v>40</v>
      </c>
      <c r="F82" s="11">
        <f t="shared" si="12"/>
        <v>50</v>
      </c>
      <c r="G82" s="11" t="s">
        <v>33</v>
      </c>
      <c r="H82" s="11">
        <v>3</v>
      </c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>
        <v>40</v>
      </c>
      <c r="AP82" s="11"/>
      <c r="AQ82" s="11">
        <v>3</v>
      </c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</row>
    <row r="83" spans="1:68" s="13" customFormat="1" ht="25.05" customHeight="1" x14ac:dyDescent="0.25">
      <c r="A83" s="11">
        <v>63</v>
      </c>
      <c r="B83" s="10" t="s">
        <v>86</v>
      </c>
      <c r="C83" s="11">
        <f t="shared" si="9"/>
        <v>25</v>
      </c>
      <c r="D83" s="11">
        <f t="shared" si="10"/>
        <v>10</v>
      </c>
      <c r="E83" s="11">
        <f t="shared" si="11"/>
        <v>15</v>
      </c>
      <c r="F83" s="11">
        <f t="shared" si="12"/>
        <v>5</v>
      </c>
      <c r="G83" s="11" t="s">
        <v>41</v>
      </c>
      <c r="H83" s="11">
        <v>1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>
        <v>10</v>
      </c>
      <c r="AX83" s="11"/>
      <c r="AY83" s="11">
        <v>15</v>
      </c>
      <c r="AZ83" s="11"/>
      <c r="BA83" s="11">
        <v>1</v>
      </c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</row>
    <row r="84" spans="1:68" s="13" customFormat="1" ht="25.05" customHeight="1" x14ac:dyDescent="0.25">
      <c r="A84" s="11">
        <v>64</v>
      </c>
      <c r="B84" s="10" t="s">
        <v>87</v>
      </c>
      <c r="C84" s="11">
        <f t="shared" si="9"/>
        <v>60</v>
      </c>
      <c r="D84" s="11">
        <f t="shared" si="10"/>
        <v>20</v>
      </c>
      <c r="E84" s="11">
        <f t="shared" si="11"/>
        <v>40</v>
      </c>
      <c r="F84" s="11">
        <f t="shared" si="12"/>
        <v>60</v>
      </c>
      <c r="G84" s="11" t="s">
        <v>33</v>
      </c>
      <c r="H84" s="11">
        <v>4</v>
      </c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>
        <v>12</v>
      </c>
      <c r="AX84" s="11">
        <v>8</v>
      </c>
      <c r="AY84" s="11">
        <v>20</v>
      </c>
      <c r="AZ84" s="11">
        <v>20</v>
      </c>
      <c r="BA84" s="11">
        <v>4</v>
      </c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</row>
    <row r="85" spans="1:68" s="18" customFormat="1" ht="25.05" customHeight="1" x14ac:dyDescent="0.3">
      <c r="A85" s="17" t="s">
        <v>34</v>
      </c>
      <c r="B85" s="20"/>
      <c r="C85" s="17">
        <f t="shared" si="9"/>
        <v>905</v>
      </c>
      <c r="D85" s="17">
        <f t="shared" si="10"/>
        <v>270</v>
      </c>
      <c r="E85" s="17">
        <f t="shared" si="11"/>
        <v>635</v>
      </c>
      <c r="F85" s="17">
        <f t="shared" si="12"/>
        <v>745</v>
      </c>
      <c r="G85" s="17"/>
      <c r="H85" s="17">
        <f>SUM(H67:H84)</f>
        <v>55</v>
      </c>
      <c r="I85" s="17">
        <f t="shared" ref="I85:BF85" si="13">SUM(I67:I84)</f>
        <v>0</v>
      </c>
      <c r="J85" s="17">
        <f t="shared" si="13"/>
        <v>0</v>
      </c>
      <c r="K85" s="17">
        <f t="shared" si="13"/>
        <v>0</v>
      </c>
      <c r="L85" s="17">
        <f t="shared" si="13"/>
        <v>0</v>
      </c>
      <c r="M85" s="17">
        <f t="shared" si="13"/>
        <v>0</v>
      </c>
      <c r="N85" s="17">
        <f t="shared" si="13"/>
        <v>0</v>
      </c>
      <c r="O85" s="17">
        <f t="shared" si="13"/>
        <v>0</v>
      </c>
      <c r="P85" s="17">
        <f t="shared" si="13"/>
        <v>0</v>
      </c>
      <c r="Q85" s="17">
        <f t="shared" si="13"/>
        <v>0</v>
      </c>
      <c r="R85" s="17">
        <f t="shared" si="13"/>
        <v>0</v>
      </c>
      <c r="S85" s="17">
        <f t="shared" si="13"/>
        <v>0</v>
      </c>
      <c r="T85" s="17">
        <f t="shared" si="13"/>
        <v>0</v>
      </c>
      <c r="U85" s="17">
        <f t="shared" si="13"/>
        <v>0</v>
      </c>
      <c r="V85" s="17">
        <f t="shared" si="13"/>
        <v>0</v>
      </c>
      <c r="W85" s="17">
        <f t="shared" si="13"/>
        <v>0</v>
      </c>
      <c r="X85" s="17">
        <f t="shared" si="13"/>
        <v>0</v>
      </c>
      <c r="Y85" s="17">
        <f t="shared" si="13"/>
        <v>0</v>
      </c>
      <c r="Z85" s="17">
        <f t="shared" si="13"/>
        <v>0</v>
      </c>
      <c r="AA85" s="17">
        <f t="shared" si="13"/>
        <v>0</v>
      </c>
      <c r="AB85" s="17">
        <f t="shared" si="13"/>
        <v>0</v>
      </c>
      <c r="AC85" s="17">
        <f t="shared" si="13"/>
        <v>0</v>
      </c>
      <c r="AD85" s="17">
        <f t="shared" si="13"/>
        <v>0</v>
      </c>
      <c r="AE85" s="17">
        <f t="shared" si="13"/>
        <v>0</v>
      </c>
      <c r="AF85" s="17">
        <f t="shared" si="13"/>
        <v>0</v>
      </c>
      <c r="AG85" s="17">
        <f t="shared" si="13"/>
        <v>0</v>
      </c>
      <c r="AH85" s="17">
        <f t="shared" si="13"/>
        <v>30</v>
      </c>
      <c r="AI85" s="17">
        <f t="shared" si="13"/>
        <v>0</v>
      </c>
      <c r="AJ85" s="17">
        <f t="shared" si="13"/>
        <v>40</v>
      </c>
      <c r="AK85" s="17">
        <f t="shared" si="13"/>
        <v>20</v>
      </c>
      <c r="AL85" s="17">
        <f t="shared" si="13"/>
        <v>4</v>
      </c>
      <c r="AM85" s="17">
        <f t="shared" si="13"/>
        <v>37</v>
      </c>
      <c r="AN85" s="17">
        <f t="shared" si="13"/>
        <v>8</v>
      </c>
      <c r="AO85" s="17">
        <f t="shared" si="13"/>
        <v>90</v>
      </c>
      <c r="AP85" s="17">
        <f t="shared" si="13"/>
        <v>30</v>
      </c>
      <c r="AQ85" s="17">
        <f t="shared" si="13"/>
        <v>9</v>
      </c>
      <c r="AR85" s="17">
        <f t="shared" si="13"/>
        <v>25</v>
      </c>
      <c r="AS85" s="17">
        <f t="shared" si="13"/>
        <v>0</v>
      </c>
      <c r="AT85" s="17">
        <f t="shared" si="13"/>
        <v>30</v>
      </c>
      <c r="AU85" s="17">
        <f t="shared" si="13"/>
        <v>10</v>
      </c>
      <c r="AV85" s="17">
        <f t="shared" si="13"/>
        <v>5</v>
      </c>
      <c r="AW85" s="17">
        <f t="shared" si="13"/>
        <v>73</v>
      </c>
      <c r="AX85" s="17">
        <f t="shared" si="13"/>
        <v>32</v>
      </c>
      <c r="AY85" s="17">
        <f t="shared" si="13"/>
        <v>155</v>
      </c>
      <c r="AZ85" s="17">
        <f t="shared" si="13"/>
        <v>45</v>
      </c>
      <c r="BA85" s="17">
        <f t="shared" si="13"/>
        <v>16</v>
      </c>
      <c r="BB85" s="17">
        <f t="shared" si="13"/>
        <v>57</v>
      </c>
      <c r="BC85" s="17">
        <f t="shared" si="13"/>
        <v>8</v>
      </c>
      <c r="BD85" s="17">
        <f t="shared" si="13"/>
        <v>145</v>
      </c>
      <c r="BE85" s="17">
        <f t="shared" si="13"/>
        <v>70</v>
      </c>
      <c r="BF85" s="17">
        <f t="shared" si="13"/>
        <v>21</v>
      </c>
      <c r="BG85" s="17"/>
      <c r="BH85" s="17"/>
      <c r="BI85" s="17"/>
      <c r="BJ85" s="17"/>
      <c r="BK85" s="17"/>
      <c r="BL85" s="17"/>
      <c r="BM85" s="17"/>
      <c r="BN85" s="17"/>
      <c r="BO85" s="17"/>
      <c r="BP85" s="17"/>
    </row>
    <row r="86" spans="1:68" s="25" customFormat="1" ht="25.05" customHeight="1" x14ac:dyDescent="0.25">
      <c r="A86" s="26" t="s">
        <v>125</v>
      </c>
      <c r="B86" s="26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</row>
    <row r="87" spans="1:68" s="13" customFormat="1" ht="25.05" customHeight="1" x14ac:dyDescent="0.25">
      <c r="A87" s="11">
        <v>65</v>
      </c>
      <c r="B87" s="10" t="s">
        <v>89</v>
      </c>
      <c r="C87" s="11">
        <f t="shared" si="9"/>
        <v>20</v>
      </c>
      <c r="D87" s="11">
        <f t="shared" si="10"/>
        <v>10</v>
      </c>
      <c r="E87" s="11">
        <f t="shared" si="11"/>
        <v>10</v>
      </c>
      <c r="F87" s="11">
        <f t="shared" si="12"/>
        <v>10</v>
      </c>
      <c r="G87" s="11" t="s">
        <v>41</v>
      </c>
      <c r="H87" s="11">
        <v>1</v>
      </c>
      <c r="I87" s="11"/>
      <c r="J87" s="11"/>
      <c r="K87" s="11"/>
      <c r="L87" s="11"/>
      <c r="M87" s="11"/>
      <c r="N87" s="11">
        <v>10</v>
      </c>
      <c r="O87" s="11"/>
      <c r="P87" s="11">
        <v>10</v>
      </c>
      <c r="Q87" s="11"/>
      <c r="R87" s="11">
        <v>1</v>
      </c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</row>
    <row r="88" spans="1:68" s="13" customFormat="1" ht="25.05" customHeight="1" x14ac:dyDescent="0.25">
      <c r="A88" s="11">
        <v>66</v>
      </c>
      <c r="B88" s="10" t="s">
        <v>90</v>
      </c>
      <c r="C88" s="11">
        <f t="shared" si="9"/>
        <v>25</v>
      </c>
      <c r="D88" s="11">
        <f t="shared" si="10"/>
        <v>25</v>
      </c>
      <c r="E88" s="11">
        <f t="shared" si="11"/>
        <v>0</v>
      </c>
      <c r="F88" s="11">
        <f t="shared" si="12"/>
        <v>5</v>
      </c>
      <c r="G88" s="11" t="s">
        <v>41</v>
      </c>
      <c r="H88" s="11">
        <v>1</v>
      </c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>
        <v>17</v>
      </c>
      <c r="Y88" s="11">
        <v>8</v>
      </c>
      <c r="Z88" s="11"/>
      <c r="AA88" s="11"/>
      <c r="AB88" s="11">
        <v>1</v>
      </c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</row>
    <row r="89" spans="1:68" s="13" customFormat="1" ht="25.05" customHeight="1" x14ac:dyDescent="0.25">
      <c r="A89" s="11">
        <v>67</v>
      </c>
      <c r="B89" s="10" t="s">
        <v>91</v>
      </c>
      <c r="C89" s="11">
        <f t="shared" si="9"/>
        <v>15</v>
      </c>
      <c r="D89" s="11">
        <f t="shared" si="10"/>
        <v>15</v>
      </c>
      <c r="E89" s="11">
        <f t="shared" si="11"/>
        <v>0</v>
      </c>
      <c r="F89" s="11">
        <f t="shared" si="12"/>
        <v>15</v>
      </c>
      <c r="G89" s="11" t="s">
        <v>41</v>
      </c>
      <c r="H89" s="11">
        <v>1</v>
      </c>
      <c r="I89" s="11"/>
      <c r="J89" s="11"/>
      <c r="K89" s="11"/>
      <c r="L89" s="11"/>
      <c r="M89" s="11"/>
      <c r="N89" s="11">
        <v>15</v>
      </c>
      <c r="O89" s="11"/>
      <c r="P89" s="11"/>
      <c r="Q89" s="11"/>
      <c r="R89" s="11">
        <v>1</v>
      </c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</row>
    <row r="90" spans="1:68" s="13" customFormat="1" ht="25.05" customHeight="1" x14ac:dyDescent="0.25">
      <c r="A90" s="11">
        <v>68</v>
      </c>
      <c r="B90" s="10" t="s">
        <v>92</v>
      </c>
      <c r="C90" s="11">
        <f t="shared" si="9"/>
        <v>20</v>
      </c>
      <c r="D90" s="11">
        <f t="shared" si="10"/>
        <v>20</v>
      </c>
      <c r="E90" s="11">
        <f t="shared" si="11"/>
        <v>0</v>
      </c>
      <c r="F90" s="11">
        <f t="shared" si="12"/>
        <v>10</v>
      </c>
      <c r="G90" s="11" t="s">
        <v>41</v>
      </c>
      <c r="H90" s="11">
        <v>1</v>
      </c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>
        <v>12</v>
      </c>
      <c r="AD90" s="11">
        <v>8</v>
      </c>
      <c r="AE90" s="11"/>
      <c r="AF90" s="11"/>
      <c r="AG90" s="11">
        <v>1</v>
      </c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</row>
    <row r="91" spans="1:68" s="13" customFormat="1" ht="25.05" customHeight="1" x14ac:dyDescent="0.25">
      <c r="A91" s="11">
        <v>69</v>
      </c>
      <c r="B91" s="10" t="s">
        <v>93</v>
      </c>
      <c r="C91" s="11">
        <f t="shared" si="9"/>
        <v>25</v>
      </c>
      <c r="D91" s="11">
        <f t="shared" si="10"/>
        <v>10</v>
      </c>
      <c r="E91" s="11">
        <f t="shared" si="11"/>
        <v>15</v>
      </c>
      <c r="F91" s="11">
        <f t="shared" si="12"/>
        <v>35</v>
      </c>
      <c r="G91" s="11" t="s">
        <v>33</v>
      </c>
      <c r="H91" s="11">
        <v>2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>
        <v>10</v>
      </c>
      <c r="AI91" s="11"/>
      <c r="AJ91" s="11">
        <v>15</v>
      </c>
      <c r="AK91" s="11"/>
      <c r="AL91" s="11">
        <v>2</v>
      </c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</row>
    <row r="92" spans="1:68" s="18" customFormat="1" ht="25.05" customHeight="1" x14ac:dyDescent="0.3">
      <c r="A92" s="17" t="s">
        <v>34</v>
      </c>
      <c r="B92" s="20"/>
      <c r="C92" s="17">
        <f t="shared" si="9"/>
        <v>105</v>
      </c>
      <c r="D92" s="17">
        <f t="shared" si="10"/>
        <v>80</v>
      </c>
      <c r="E92" s="17">
        <f t="shared" si="11"/>
        <v>25</v>
      </c>
      <c r="F92" s="17">
        <f t="shared" si="12"/>
        <v>75</v>
      </c>
      <c r="G92" s="17"/>
      <c r="H92" s="17">
        <f>SUM(H87:H91)</f>
        <v>6</v>
      </c>
      <c r="I92" s="17">
        <f t="shared" ref="I92:BF92" si="14">SUM(I87:I91)</f>
        <v>0</v>
      </c>
      <c r="J92" s="17">
        <f t="shared" si="14"/>
        <v>0</v>
      </c>
      <c r="K92" s="17">
        <f t="shared" si="14"/>
        <v>0</v>
      </c>
      <c r="L92" s="17">
        <f t="shared" si="14"/>
        <v>0</v>
      </c>
      <c r="M92" s="17">
        <f t="shared" si="14"/>
        <v>0</v>
      </c>
      <c r="N92" s="17">
        <f t="shared" si="14"/>
        <v>25</v>
      </c>
      <c r="O92" s="17">
        <f t="shared" si="14"/>
        <v>0</v>
      </c>
      <c r="P92" s="17">
        <f t="shared" si="14"/>
        <v>10</v>
      </c>
      <c r="Q92" s="17">
        <f t="shared" si="14"/>
        <v>0</v>
      </c>
      <c r="R92" s="17">
        <f t="shared" si="14"/>
        <v>2</v>
      </c>
      <c r="S92" s="17">
        <f t="shared" si="14"/>
        <v>0</v>
      </c>
      <c r="T92" s="17">
        <f t="shared" si="14"/>
        <v>0</v>
      </c>
      <c r="U92" s="17">
        <f t="shared" si="14"/>
        <v>0</v>
      </c>
      <c r="V92" s="17">
        <f t="shared" si="14"/>
        <v>0</v>
      </c>
      <c r="W92" s="17">
        <f t="shared" si="14"/>
        <v>0</v>
      </c>
      <c r="X92" s="17">
        <f t="shared" si="14"/>
        <v>17</v>
      </c>
      <c r="Y92" s="17">
        <f t="shared" si="14"/>
        <v>8</v>
      </c>
      <c r="Z92" s="17">
        <f t="shared" si="14"/>
        <v>0</v>
      </c>
      <c r="AA92" s="17">
        <f t="shared" si="14"/>
        <v>0</v>
      </c>
      <c r="AB92" s="17">
        <f t="shared" si="14"/>
        <v>1</v>
      </c>
      <c r="AC92" s="17">
        <f t="shared" si="14"/>
        <v>12</v>
      </c>
      <c r="AD92" s="17">
        <f t="shared" si="14"/>
        <v>8</v>
      </c>
      <c r="AE92" s="17">
        <f t="shared" si="14"/>
        <v>0</v>
      </c>
      <c r="AF92" s="17">
        <f t="shared" si="14"/>
        <v>0</v>
      </c>
      <c r="AG92" s="17">
        <f t="shared" si="14"/>
        <v>1</v>
      </c>
      <c r="AH92" s="17">
        <f t="shared" si="14"/>
        <v>10</v>
      </c>
      <c r="AI92" s="17">
        <f t="shared" si="14"/>
        <v>0</v>
      </c>
      <c r="AJ92" s="17">
        <f t="shared" si="14"/>
        <v>15</v>
      </c>
      <c r="AK92" s="17">
        <f t="shared" si="14"/>
        <v>0</v>
      </c>
      <c r="AL92" s="17">
        <f t="shared" si="14"/>
        <v>2</v>
      </c>
      <c r="AM92" s="17">
        <f t="shared" si="14"/>
        <v>0</v>
      </c>
      <c r="AN92" s="17">
        <f t="shared" si="14"/>
        <v>0</v>
      </c>
      <c r="AO92" s="17">
        <f t="shared" si="14"/>
        <v>0</v>
      </c>
      <c r="AP92" s="17">
        <f t="shared" si="14"/>
        <v>0</v>
      </c>
      <c r="AQ92" s="17">
        <f t="shared" si="14"/>
        <v>0</v>
      </c>
      <c r="AR92" s="17">
        <f t="shared" si="14"/>
        <v>0</v>
      </c>
      <c r="AS92" s="17">
        <f t="shared" si="14"/>
        <v>0</v>
      </c>
      <c r="AT92" s="17">
        <f t="shared" si="14"/>
        <v>0</v>
      </c>
      <c r="AU92" s="17">
        <f t="shared" si="14"/>
        <v>0</v>
      </c>
      <c r="AV92" s="17">
        <f t="shared" si="14"/>
        <v>0</v>
      </c>
      <c r="AW92" s="17">
        <f t="shared" si="14"/>
        <v>0</v>
      </c>
      <c r="AX92" s="17">
        <f t="shared" si="14"/>
        <v>0</v>
      </c>
      <c r="AY92" s="17">
        <f t="shared" si="14"/>
        <v>0</v>
      </c>
      <c r="AZ92" s="17">
        <f t="shared" si="14"/>
        <v>0</v>
      </c>
      <c r="BA92" s="17">
        <f t="shared" si="14"/>
        <v>0</v>
      </c>
      <c r="BB92" s="17">
        <f t="shared" si="14"/>
        <v>0</v>
      </c>
      <c r="BC92" s="17">
        <f t="shared" si="14"/>
        <v>0</v>
      </c>
      <c r="BD92" s="17">
        <f t="shared" si="14"/>
        <v>0</v>
      </c>
      <c r="BE92" s="17">
        <f t="shared" si="14"/>
        <v>0</v>
      </c>
      <c r="BF92" s="17">
        <f t="shared" si="14"/>
        <v>0</v>
      </c>
      <c r="BG92" s="17"/>
      <c r="BH92" s="17"/>
      <c r="BI92" s="17"/>
      <c r="BJ92" s="17"/>
      <c r="BK92" s="17"/>
      <c r="BL92" s="17"/>
      <c r="BM92" s="17"/>
      <c r="BN92" s="17"/>
      <c r="BO92" s="17"/>
      <c r="BP92" s="17"/>
    </row>
    <row r="93" spans="1:68" s="28" customFormat="1" ht="25.05" customHeight="1" x14ac:dyDescent="0.3">
      <c r="A93" s="23" t="s">
        <v>124</v>
      </c>
      <c r="B93" s="23"/>
      <c r="C93" s="27"/>
      <c r="D93" s="27"/>
      <c r="E93" s="27"/>
      <c r="F93" s="27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</row>
    <row r="94" spans="1:68" s="13" customFormat="1" ht="25.05" customHeight="1" x14ac:dyDescent="0.25">
      <c r="A94" s="11">
        <v>70</v>
      </c>
      <c r="B94" s="10" t="s">
        <v>47</v>
      </c>
      <c r="C94" s="11">
        <f t="shared" si="9"/>
        <v>240</v>
      </c>
      <c r="D94" s="11">
        <f t="shared" si="10"/>
        <v>0</v>
      </c>
      <c r="E94" s="11">
        <f t="shared" si="11"/>
        <v>240</v>
      </c>
      <c r="F94" s="11">
        <f t="shared" si="12"/>
        <v>240</v>
      </c>
      <c r="G94" s="11" t="s">
        <v>33</v>
      </c>
      <c r="H94" s="11">
        <v>16</v>
      </c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>
        <v>120</v>
      </c>
      <c r="BJ94" s="11"/>
      <c r="BK94" s="11">
        <v>8</v>
      </c>
      <c r="BL94" s="11"/>
      <c r="BM94" s="11"/>
      <c r="BN94" s="11">
        <v>120</v>
      </c>
      <c r="BO94" s="11"/>
      <c r="BP94" s="11">
        <v>8</v>
      </c>
    </row>
    <row r="95" spans="1:68" s="13" customFormat="1" ht="25.05" customHeight="1" x14ac:dyDescent="0.25">
      <c r="A95" s="11">
        <v>71</v>
      </c>
      <c r="B95" s="10" t="s">
        <v>53</v>
      </c>
      <c r="C95" s="11">
        <f t="shared" si="9"/>
        <v>120</v>
      </c>
      <c r="D95" s="11">
        <f t="shared" si="10"/>
        <v>0</v>
      </c>
      <c r="E95" s="11">
        <f t="shared" si="11"/>
        <v>120</v>
      </c>
      <c r="F95" s="11">
        <f t="shared" si="12"/>
        <v>120</v>
      </c>
      <c r="G95" s="11" t="s">
        <v>33</v>
      </c>
      <c r="H95" s="11">
        <v>8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>
        <v>120</v>
      </c>
      <c r="BJ95" s="11"/>
      <c r="BK95" s="11">
        <v>8</v>
      </c>
      <c r="BL95" s="11"/>
      <c r="BM95" s="11"/>
      <c r="BN95" s="11"/>
      <c r="BO95" s="11"/>
      <c r="BP95" s="11"/>
    </row>
    <row r="96" spans="1:68" s="13" customFormat="1" ht="25.05" customHeight="1" x14ac:dyDescent="0.25">
      <c r="A96" s="11">
        <v>72</v>
      </c>
      <c r="B96" s="10" t="s">
        <v>94</v>
      </c>
      <c r="C96" s="11">
        <f t="shared" si="9"/>
        <v>120</v>
      </c>
      <c r="D96" s="11">
        <f t="shared" si="10"/>
        <v>0</v>
      </c>
      <c r="E96" s="11">
        <f t="shared" si="11"/>
        <v>120</v>
      </c>
      <c r="F96" s="11">
        <f t="shared" si="12"/>
        <v>120</v>
      </c>
      <c r="G96" s="11" t="s">
        <v>33</v>
      </c>
      <c r="H96" s="11">
        <v>8</v>
      </c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>
        <v>120</v>
      </c>
      <c r="BO96" s="11"/>
      <c r="BP96" s="11">
        <v>8</v>
      </c>
    </row>
    <row r="97" spans="1:68" s="13" customFormat="1" ht="25.05" customHeight="1" x14ac:dyDescent="0.25">
      <c r="A97" s="11">
        <v>73</v>
      </c>
      <c r="B97" s="10" t="s">
        <v>82</v>
      </c>
      <c r="C97" s="11">
        <f t="shared" si="9"/>
        <v>60</v>
      </c>
      <c r="D97" s="11">
        <f t="shared" si="10"/>
        <v>0</v>
      </c>
      <c r="E97" s="11">
        <f t="shared" si="11"/>
        <v>60</v>
      </c>
      <c r="F97" s="11">
        <f t="shared" si="12"/>
        <v>60</v>
      </c>
      <c r="G97" s="11" t="s">
        <v>33</v>
      </c>
      <c r="H97" s="11">
        <v>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>
        <v>60</v>
      </c>
      <c r="BJ97" s="11"/>
      <c r="BK97" s="11">
        <v>4</v>
      </c>
      <c r="BL97" s="11"/>
      <c r="BM97" s="11"/>
      <c r="BN97" s="11"/>
      <c r="BO97" s="11"/>
      <c r="BP97" s="11"/>
    </row>
    <row r="98" spans="1:68" s="13" customFormat="1" ht="25.05" customHeight="1" x14ac:dyDescent="0.25">
      <c r="A98" s="11">
        <v>74</v>
      </c>
      <c r="B98" s="10" t="s">
        <v>95</v>
      </c>
      <c r="C98" s="11">
        <f t="shared" si="9"/>
        <v>60</v>
      </c>
      <c r="D98" s="11">
        <f t="shared" si="10"/>
        <v>0</v>
      </c>
      <c r="E98" s="11">
        <f t="shared" si="11"/>
        <v>60</v>
      </c>
      <c r="F98" s="11">
        <f t="shared" si="12"/>
        <v>60</v>
      </c>
      <c r="G98" s="11" t="s">
        <v>33</v>
      </c>
      <c r="H98" s="11">
        <v>4</v>
      </c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>
        <v>60</v>
      </c>
      <c r="BO98" s="11"/>
      <c r="BP98" s="11">
        <v>4</v>
      </c>
    </row>
    <row r="99" spans="1:68" s="13" customFormat="1" ht="25.05" customHeight="1" x14ac:dyDescent="0.25">
      <c r="A99" s="11">
        <v>75</v>
      </c>
      <c r="B99" s="10" t="s">
        <v>79</v>
      </c>
      <c r="C99" s="11">
        <f t="shared" si="9"/>
        <v>60</v>
      </c>
      <c r="D99" s="11">
        <f t="shared" si="10"/>
        <v>0</v>
      </c>
      <c r="E99" s="11">
        <f t="shared" si="11"/>
        <v>60</v>
      </c>
      <c r="F99" s="11">
        <f t="shared" si="12"/>
        <v>60</v>
      </c>
      <c r="G99" s="11" t="s">
        <v>33</v>
      </c>
      <c r="H99" s="11">
        <v>4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>
        <v>60</v>
      </c>
      <c r="BJ99" s="11"/>
      <c r="BK99" s="11">
        <v>4</v>
      </c>
      <c r="BL99" s="11"/>
      <c r="BM99" s="11"/>
      <c r="BN99" s="11"/>
      <c r="BO99" s="11"/>
      <c r="BP99" s="11"/>
    </row>
    <row r="100" spans="1:68" s="13" customFormat="1" ht="25.05" customHeight="1" x14ac:dyDescent="0.25">
      <c r="A100" s="11">
        <v>76</v>
      </c>
      <c r="B100" s="10" t="s">
        <v>66</v>
      </c>
      <c r="C100" s="11">
        <f t="shared" si="9"/>
        <v>60</v>
      </c>
      <c r="D100" s="11">
        <f t="shared" si="10"/>
        <v>0</v>
      </c>
      <c r="E100" s="11">
        <f t="shared" si="11"/>
        <v>60</v>
      </c>
      <c r="F100" s="11">
        <f t="shared" si="12"/>
        <v>60</v>
      </c>
      <c r="G100" s="11" t="s">
        <v>33</v>
      </c>
      <c r="H100" s="11">
        <v>4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>
        <v>60</v>
      </c>
      <c r="BO100" s="11"/>
      <c r="BP100" s="11">
        <v>4</v>
      </c>
    </row>
    <row r="101" spans="1:68" s="13" customFormat="1" ht="40.200000000000003" customHeight="1" x14ac:dyDescent="0.25">
      <c r="A101" s="11">
        <v>77</v>
      </c>
      <c r="B101" s="21" t="s">
        <v>138</v>
      </c>
      <c r="C101" s="11">
        <f t="shared" si="9"/>
        <v>180</v>
      </c>
      <c r="D101" s="11">
        <f t="shared" si="10"/>
        <v>0</v>
      </c>
      <c r="E101" s="11">
        <f t="shared" si="11"/>
        <v>180</v>
      </c>
      <c r="F101" s="11">
        <f t="shared" si="12"/>
        <v>180</v>
      </c>
      <c r="G101" s="11" t="s">
        <v>33</v>
      </c>
      <c r="H101" s="11">
        <v>12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>
        <v>90</v>
      </c>
      <c r="BJ101" s="11"/>
      <c r="BK101" s="11">
        <v>6</v>
      </c>
      <c r="BL101" s="11"/>
      <c r="BM101" s="11"/>
      <c r="BN101" s="11">
        <v>90</v>
      </c>
      <c r="BO101" s="11"/>
      <c r="BP101" s="11">
        <v>6</v>
      </c>
    </row>
    <row r="102" spans="1:68" s="18" customFormat="1" ht="25.05" customHeight="1" x14ac:dyDescent="0.3">
      <c r="A102" s="17" t="s">
        <v>34</v>
      </c>
      <c r="B102" s="20"/>
      <c r="C102" s="17">
        <f t="shared" si="9"/>
        <v>900</v>
      </c>
      <c r="D102" s="17">
        <f t="shared" si="10"/>
        <v>0</v>
      </c>
      <c r="E102" s="17">
        <f t="shared" si="11"/>
        <v>900</v>
      </c>
      <c r="F102" s="17">
        <f t="shared" si="12"/>
        <v>900</v>
      </c>
      <c r="G102" s="17"/>
      <c r="H102" s="17">
        <f>SUM(H94:H101)</f>
        <v>60</v>
      </c>
      <c r="I102" s="17">
        <f t="shared" ref="I102:BP102" si="15">SUM(I94:I101)</f>
        <v>0</v>
      </c>
      <c r="J102" s="17">
        <f t="shared" si="15"/>
        <v>0</v>
      </c>
      <c r="K102" s="17">
        <f t="shared" si="15"/>
        <v>0</v>
      </c>
      <c r="L102" s="17">
        <f t="shared" si="15"/>
        <v>0</v>
      </c>
      <c r="M102" s="17">
        <f t="shared" si="15"/>
        <v>0</v>
      </c>
      <c r="N102" s="17">
        <f t="shared" si="15"/>
        <v>0</v>
      </c>
      <c r="O102" s="17">
        <f t="shared" si="15"/>
        <v>0</v>
      </c>
      <c r="P102" s="17">
        <f t="shared" si="15"/>
        <v>0</v>
      </c>
      <c r="Q102" s="17">
        <f t="shared" si="15"/>
        <v>0</v>
      </c>
      <c r="R102" s="17">
        <f t="shared" si="15"/>
        <v>0</v>
      </c>
      <c r="S102" s="17">
        <f t="shared" si="15"/>
        <v>0</v>
      </c>
      <c r="T102" s="17">
        <f t="shared" si="15"/>
        <v>0</v>
      </c>
      <c r="U102" s="17">
        <f t="shared" si="15"/>
        <v>0</v>
      </c>
      <c r="V102" s="17">
        <f t="shared" si="15"/>
        <v>0</v>
      </c>
      <c r="W102" s="17">
        <f t="shared" si="15"/>
        <v>0</v>
      </c>
      <c r="X102" s="17">
        <f t="shared" si="15"/>
        <v>0</v>
      </c>
      <c r="Y102" s="17">
        <f t="shared" si="15"/>
        <v>0</v>
      </c>
      <c r="Z102" s="17">
        <f t="shared" si="15"/>
        <v>0</v>
      </c>
      <c r="AA102" s="17">
        <f t="shared" si="15"/>
        <v>0</v>
      </c>
      <c r="AB102" s="17">
        <f t="shared" si="15"/>
        <v>0</v>
      </c>
      <c r="AC102" s="17">
        <f t="shared" si="15"/>
        <v>0</v>
      </c>
      <c r="AD102" s="17">
        <f t="shared" si="15"/>
        <v>0</v>
      </c>
      <c r="AE102" s="17">
        <f t="shared" si="15"/>
        <v>0</v>
      </c>
      <c r="AF102" s="17">
        <f t="shared" si="15"/>
        <v>0</v>
      </c>
      <c r="AG102" s="17">
        <f t="shared" si="15"/>
        <v>0</v>
      </c>
      <c r="AH102" s="17">
        <f t="shared" si="15"/>
        <v>0</v>
      </c>
      <c r="AI102" s="17">
        <f t="shared" si="15"/>
        <v>0</v>
      </c>
      <c r="AJ102" s="17">
        <f t="shared" si="15"/>
        <v>0</v>
      </c>
      <c r="AK102" s="17">
        <f t="shared" si="15"/>
        <v>0</v>
      </c>
      <c r="AL102" s="17">
        <f t="shared" si="15"/>
        <v>0</v>
      </c>
      <c r="AM102" s="17">
        <f t="shared" si="15"/>
        <v>0</v>
      </c>
      <c r="AN102" s="17">
        <f t="shared" si="15"/>
        <v>0</v>
      </c>
      <c r="AO102" s="17">
        <f t="shared" si="15"/>
        <v>0</v>
      </c>
      <c r="AP102" s="17">
        <f t="shared" si="15"/>
        <v>0</v>
      </c>
      <c r="AQ102" s="17">
        <f t="shared" si="15"/>
        <v>0</v>
      </c>
      <c r="AR102" s="17">
        <f t="shared" si="15"/>
        <v>0</v>
      </c>
      <c r="AS102" s="17">
        <f t="shared" si="15"/>
        <v>0</v>
      </c>
      <c r="AT102" s="17">
        <f t="shared" si="15"/>
        <v>0</v>
      </c>
      <c r="AU102" s="17">
        <f t="shared" si="15"/>
        <v>0</v>
      </c>
      <c r="AV102" s="17">
        <f t="shared" si="15"/>
        <v>0</v>
      </c>
      <c r="AW102" s="17">
        <f t="shared" si="15"/>
        <v>0</v>
      </c>
      <c r="AX102" s="17">
        <f t="shared" si="15"/>
        <v>0</v>
      </c>
      <c r="AY102" s="17">
        <f t="shared" si="15"/>
        <v>0</v>
      </c>
      <c r="AZ102" s="17">
        <f t="shared" si="15"/>
        <v>0</v>
      </c>
      <c r="BA102" s="17">
        <f t="shared" si="15"/>
        <v>0</v>
      </c>
      <c r="BB102" s="17">
        <f t="shared" si="15"/>
        <v>0</v>
      </c>
      <c r="BC102" s="17">
        <f t="shared" si="15"/>
        <v>0</v>
      </c>
      <c r="BD102" s="17">
        <f t="shared" si="15"/>
        <v>0</v>
      </c>
      <c r="BE102" s="17">
        <f t="shared" si="15"/>
        <v>0</v>
      </c>
      <c r="BF102" s="17">
        <f t="shared" si="15"/>
        <v>0</v>
      </c>
      <c r="BG102" s="17">
        <f t="shared" si="15"/>
        <v>0</v>
      </c>
      <c r="BH102" s="17">
        <f t="shared" si="15"/>
        <v>0</v>
      </c>
      <c r="BI102" s="17">
        <f t="shared" si="15"/>
        <v>450</v>
      </c>
      <c r="BJ102" s="17">
        <f t="shared" si="15"/>
        <v>0</v>
      </c>
      <c r="BK102" s="17">
        <f t="shared" si="15"/>
        <v>30</v>
      </c>
      <c r="BL102" s="17">
        <f t="shared" si="15"/>
        <v>0</v>
      </c>
      <c r="BM102" s="17">
        <f t="shared" si="15"/>
        <v>0</v>
      </c>
      <c r="BN102" s="17">
        <f t="shared" si="15"/>
        <v>450</v>
      </c>
      <c r="BO102" s="17">
        <f t="shared" si="15"/>
        <v>0</v>
      </c>
      <c r="BP102" s="17">
        <f t="shared" si="15"/>
        <v>30</v>
      </c>
    </row>
    <row r="103" spans="1:68" s="25" customFormat="1" ht="25.05" customHeight="1" x14ac:dyDescent="0.25">
      <c r="A103" s="26" t="s">
        <v>96</v>
      </c>
      <c r="B103" s="26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</row>
    <row r="104" spans="1:68" s="13" customFormat="1" ht="33" customHeight="1" x14ac:dyDescent="0.25">
      <c r="A104" s="11">
        <v>78</v>
      </c>
      <c r="B104" s="10" t="s">
        <v>97</v>
      </c>
      <c r="C104" s="11">
        <f t="shared" si="9"/>
        <v>30</v>
      </c>
      <c r="D104" s="11">
        <f t="shared" si="10"/>
        <v>0</v>
      </c>
      <c r="E104" s="11">
        <f t="shared" si="11"/>
        <v>30</v>
      </c>
      <c r="F104" s="11">
        <f t="shared" si="12"/>
        <v>30</v>
      </c>
      <c r="G104" s="11" t="s">
        <v>41</v>
      </c>
      <c r="H104" s="11">
        <v>2</v>
      </c>
      <c r="I104" s="11"/>
      <c r="J104" s="11"/>
      <c r="K104" s="11"/>
      <c r="L104" s="11">
        <v>15</v>
      </c>
      <c r="M104" s="11">
        <v>1</v>
      </c>
      <c r="N104" s="11"/>
      <c r="O104" s="11"/>
      <c r="P104" s="11"/>
      <c r="Q104" s="11">
        <v>15</v>
      </c>
      <c r="R104" s="11">
        <v>1</v>
      </c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</row>
    <row r="105" spans="1:68" s="13" customFormat="1" ht="33" customHeight="1" x14ac:dyDescent="0.25">
      <c r="A105" s="11">
        <v>79</v>
      </c>
      <c r="B105" s="10" t="s">
        <v>153</v>
      </c>
      <c r="C105" s="11">
        <f t="shared" si="9"/>
        <v>30</v>
      </c>
      <c r="D105" s="11">
        <f t="shared" si="10"/>
        <v>0</v>
      </c>
      <c r="E105" s="11">
        <f t="shared" si="11"/>
        <v>30</v>
      </c>
      <c r="F105" s="11">
        <f t="shared" si="12"/>
        <v>30</v>
      </c>
      <c r="G105" s="11" t="s">
        <v>41</v>
      </c>
      <c r="H105" s="11">
        <v>2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>
        <v>30</v>
      </c>
      <c r="AB105" s="11">
        <v>2</v>
      </c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</row>
    <row r="106" spans="1:68" s="13" customFormat="1" ht="33" customHeight="1" x14ac:dyDescent="0.25">
      <c r="A106" s="11">
        <v>80</v>
      </c>
      <c r="B106" s="21" t="s">
        <v>98</v>
      </c>
      <c r="C106" s="11">
        <f t="shared" si="9"/>
        <v>60</v>
      </c>
      <c r="D106" s="11">
        <f t="shared" si="10"/>
        <v>0</v>
      </c>
      <c r="E106" s="11">
        <f t="shared" si="11"/>
        <v>60</v>
      </c>
      <c r="F106" s="11">
        <f t="shared" si="12"/>
        <v>30</v>
      </c>
      <c r="G106" s="11" t="s">
        <v>41</v>
      </c>
      <c r="H106" s="11">
        <v>3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>
        <v>60</v>
      </c>
      <c r="W106" s="11">
        <v>3</v>
      </c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</row>
    <row r="107" spans="1:68" s="13" customFormat="1" ht="33" customHeight="1" x14ac:dyDescent="0.25">
      <c r="A107" s="11">
        <v>81</v>
      </c>
      <c r="B107" s="21" t="s">
        <v>152</v>
      </c>
      <c r="C107" s="11">
        <f t="shared" si="9"/>
        <v>30</v>
      </c>
      <c r="D107" s="11">
        <f t="shared" si="10"/>
        <v>0</v>
      </c>
      <c r="E107" s="11">
        <f t="shared" si="11"/>
        <v>30</v>
      </c>
      <c r="F107" s="11">
        <f t="shared" si="12"/>
        <v>60</v>
      </c>
      <c r="G107" s="11" t="s">
        <v>41</v>
      </c>
      <c r="H107" s="11">
        <v>3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>
        <v>30</v>
      </c>
      <c r="AG107" s="11">
        <v>3</v>
      </c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</row>
    <row r="108" spans="1:68" s="13" customFormat="1" ht="33" customHeight="1" x14ac:dyDescent="0.25">
      <c r="A108" s="11">
        <v>82</v>
      </c>
      <c r="B108" s="21" t="s">
        <v>99</v>
      </c>
      <c r="C108" s="11">
        <f t="shared" si="9"/>
        <v>30</v>
      </c>
      <c r="D108" s="11">
        <f t="shared" si="10"/>
        <v>0</v>
      </c>
      <c r="E108" s="11">
        <f t="shared" si="11"/>
        <v>30</v>
      </c>
      <c r="F108" s="11">
        <f t="shared" si="12"/>
        <v>60</v>
      </c>
      <c r="G108" s="11" t="s">
        <v>41</v>
      </c>
      <c r="H108" s="11">
        <v>3</v>
      </c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>
        <v>30</v>
      </c>
      <c r="W108" s="11">
        <v>3</v>
      </c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</row>
    <row r="109" spans="1:68" s="13" customFormat="1" ht="33" customHeight="1" x14ac:dyDescent="0.25">
      <c r="A109" s="11">
        <v>83</v>
      </c>
      <c r="B109" s="21" t="s">
        <v>100</v>
      </c>
      <c r="C109" s="11">
        <f t="shared" si="9"/>
        <v>30</v>
      </c>
      <c r="D109" s="11">
        <f t="shared" si="10"/>
        <v>0</v>
      </c>
      <c r="E109" s="11">
        <f t="shared" si="11"/>
        <v>30</v>
      </c>
      <c r="F109" s="11">
        <f t="shared" si="12"/>
        <v>60</v>
      </c>
      <c r="G109" s="11" t="s">
        <v>41</v>
      </c>
      <c r="H109" s="11">
        <v>3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>
        <v>30</v>
      </c>
      <c r="AL109" s="11">
        <v>3</v>
      </c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</row>
    <row r="110" spans="1:68" s="13" customFormat="1" ht="33" customHeight="1" x14ac:dyDescent="0.25">
      <c r="A110" s="11">
        <v>84</v>
      </c>
      <c r="B110" s="21" t="s">
        <v>101</v>
      </c>
      <c r="C110" s="11">
        <f t="shared" si="9"/>
        <v>40</v>
      </c>
      <c r="D110" s="11">
        <f t="shared" si="10"/>
        <v>0</v>
      </c>
      <c r="E110" s="11">
        <f t="shared" si="11"/>
        <v>40</v>
      </c>
      <c r="F110" s="11">
        <f t="shared" si="12"/>
        <v>50</v>
      </c>
      <c r="G110" s="11" t="s">
        <v>41</v>
      </c>
      <c r="H110" s="11">
        <v>3</v>
      </c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>
        <v>40</v>
      </c>
      <c r="AL110" s="11">
        <v>3</v>
      </c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</row>
    <row r="111" spans="1:68" s="13" customFormat="1" ht="33" customHeight="1" x14ac:dyDescent="0.25">
      <c r="A111" s="11">
        <v>85</v>
      </c>
      <c r="B111" s="21" t="s">
        <v>102</v>
      </c>
      <c r="C111" s="11">
        <f t="shared" si="9"/>
        <v>40</v>
      </c>
      <c r="D111" s="11">
        <f t="shared" si="10"/>
        <v>0</v>
      </c>
      <c r="E111" s="11">
        <f t="shared" si="11"/>
        <v>40</v>
      </c>
      <c r="F111" s="11"/>
      <c r="G111" s="11" t="s">
        <v>41</v>
      </c>
      <c r="H111" s="11">
        <v>1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>
        <v>40</v>
      </c>
      <c r="BA111" s="11">
        <v>1</v>
      </c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</row>
    <row r="112" spans="1:68" s="13" customFormat="1" ht="33" customHeight="1" x14ac:dyDescent="0.25">
      <c r="A112" s="11">
        <v>86</v>
      </c>
      <c r="B112" s="10" t="s">
        <v>103</v>
      </c>
      <c r="C112" s="11">
        <f t="shared" si="9"/>
        <v>40</v>
      </c>
      <c r="D112" s="11">
        <f t="shared" si="10"/>
        <v>0</v>
      </c>
      <c r="E112" s="11">
        <f t="shared" si="11"/>
        <v>40</v>
      </c>
      <c r="F112" s="11"/>
      <c r="G112" s="11" t="s">
        <v>41</v>
      </c>
      <c r="H112" s="11">
        <v>1</v>
      </c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>
        <v>40</v>
      </c>
      <c r="BA112" s="11">
        <v>1</v>
      </c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</row>
    <row r="113" spans="1:68" s="13" customFormat="1" ht="63" customHeight="1" x14ac:dyDescent="0.25">
      <c r="A113" s="11">
        <v>87</v>
      </c>
      <c r="B113" s="21" t="s">
        <v>104</v>
      </c>
      <c r="C113" s="11">
        <f t="shared" si="9"/>
        <v>40</v>
      </c>
      <c r="D113" s="11">
        <f t="shared" si="10"/>
        <v>0</v>
      </c>
      <c r="E113" s="11">
        <f t="shared" si="11"/>
        <v>40</v>
      </c>
      <c r="F113" s="11">
        <f t="shared" si="12"/>
        <v>50</v>
      </c>
      <c r="G113" s="11" t="s">
        <v>41</v>
      </c>
      <c r="H113" s="11">
        <v>3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>
        <v>40</v>
      </c>
      <c r="AL113" s="11">
        <v>3</v>
      </c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</row>
    <row r="114" spans="1:68" s="13" customFormat="1" ht="33" customHeight="1" x14ac:dyDescent="0.25">
      <c r="A114" s="11">
        <v>88</v>
      </c>
      <c r="B114" s="10" t="s">
        <v>105</v>
      </c>
      <c r="C114" s="11">
        <f t="shared" si="9"/>
        <v>40</v>
      </c>
      <c r="D114" s="11">
        <f t="shared" si="10"/>
        <v>0</v>
      </c>
      <c r="E114" s="11">
        <f>SUM(K114+L114+P114+Q114+U114+V114+Z114+AA114+AE114+AF114+AJ114+AK114+AO114+AP114+AT114+AU114+AY114+AZ114+BD114+BE114+BI114+BJ114+BN114+BO114)</f>
        <v>40</v>
      </c>
      <c r="F114" s="11">
        <f t="shared" si="12"/>
        <v>20</v>
      </c>
      <c r="G114" s="11" t="s">
        <v>41</v>
      </c>
      <c r="H114" s="11">
        <v>2</v>
      </c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>
        <v>20</v>
      </c>
      <c r="BA114" s="11">
        <v>1</v>
      </c>
      <c r="BB114" s="11"/>
      <c r="BC114" s="11"/>
      <c r="BD114" s="11"/>
      <c r="BE114" s="11">
        <v>20</v>
      </c>
      <c r="BF114" s="11">
        <v>1</v>
      </c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</row>
    <row r="115" spans="1:68" s="13" customFormat="1" ht="51.6" customHeight="1" x14ac:dyDescent="0.25">
      <c r="A115" s="11">
        <v>89</v>
      </c>
      <c r="B115" s="21" t="s">
        <v>151</v>
      </c>
      <c r="C115" s="11">
        <f t="shared" si="9"/>
        <v>40</v>
      </c>
      <c r="D115" s="11">
        <f t="shared" si="10"/>
        <v>0</v>
      </c>
      <c r="E115" s="11">
        <f t="shared" si="11"/>
        <v>40</v>
      </c>
      <c r="F115" s="11">
        <f t="shared" si="12"/>
        <v>50</v>
      </c>
      <c r="G115" s="11" t="s">
        <v>41</v>
      </c>
      <c r="H115" s="11">
        <v>3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>
        <v>20</v>
      </c>
      <c r="AQ115" s="11">
        <v>1</v>
      </c>
      <c r="AR115" s="11"/>
      <c r="AS115" s="11"/>
      <c r="AT115" s="11"/>
      <c r="AU115" s="11">
        <v>20</v>
      </c>
      <c r="AV115" s="11">
        <v>2</v>
      </c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</row>
    <row r="116" spans="1:68" s="18" customFormat="1" ht="25.05" customHeight="1" x14ac:dyDescent="0.3">
      <c r="A116" s="17" t="s">
        <v>34</v>
      </c>
      <c r="B116" s="20"/>
      <c r="C116" s="17">
        <f t="shared" si="9"/>
        <v>450</v>
      </c>
      <c r="D116" s="17">
        <f t="shared" si="10"/>
        <v>0</v>
      </c>
      <c r="E116" s="17">
        <f t="shared" si="11"/>
        <v>450</v>
      </c>
      <c r="F116" s="17">
        <f t="shared" si="12"/>
        <v>420</v>
      </c>
      <c r="G116" s="17"/>
      <c r="H116" s="17">
        <f>SUM(H104:H115)</f>
        <v>29</v>
      </c>
      <c r="I116" s="17">
        <f t="shared" ref="I116:BP116" si="16">SUM(I104:I115)</f>
        <v>0</v>
      </c>
      <c r="J116" s="17">
        <f t="shared" si="16"/>
        <v>0</v>
      </c>
      <c r="K116" s="17">
        <f t="shared" si="16"/>
        <v>0</v>
      </c>
      <c r="L116" s="17">
        <f t="shared" si="16"/>
        <v>15</v>
      </c>
      <c r="M116" s="17">
        <f t="shared" si="16"/>
        <v>1</v>
      </c>
      <c r="N116" s="17">
        <f t="shared" si="16"/>
        <v>0</v>
      </c>
      <c r="O116" s="17">
        <f t="shared" si="16"/>
        <v>0</v>
      </c>
      <c r="P116" s="17">
        <f t="shared" si="16"/>
        <v>0</v>
      </c>
      <c r="Q116" s="17">
        <f t="shared" si="16"/>
        <v>15</v>
      </c>
      <c r="R116" s="17">
        <f t="shared" si="16"/>
        <v>1</v>
      </c>
      <c r="S116" s="17">
        <f t="shared" si="16"/>
        <v>0</v>
      </c>
      <c r="T116" s="17">
        <f t="shared" si="16"/>
        <v>0</v>
      </c>
      <c r="U116" s="17">
        <f t="shared" si="16"/>
        <v>0</v>
      </c>
      <c r="V116" s="17">
        <f t="shared" si="16"/>
        <v>90</v>
      </c>
      <c r="W116" s="17">
        <f t="shared" si="16"/>
        <v>6</v>
      </c>
      <c r="X116" s="17">
        <f t="shared" si="16"/>
        <v>0</v>
      </c>
      <c r="Y116" s="17">
        <f t="shared" si="16"/>
        <v>0</v>
      </c>
      <c r="Z116" s="17">
        <f t="shared" si="16"/>
        <v>0</v>
      </c>
      <c r="AA116" s="17">
        <f t="shared" si="16"/>
        <v>30</v>
      </c>
      <c r="AB116" s="17">
        <f t="shared" si="16"/>
        <v>2</v>
      </c>
      <c r="AC116" s="17">
        <f t="shared" si="16"/>
        <v>0</v>
      </c>
      <c r="AD116" s="17">
        <f t="shared" si="16"/>
        <v>0</v>
      </c>
      <c r="AE116" s="17">
        <f t="shared" si="16"/>
        <v>0</v>
      </c>
      <c r="AF116" s="17">
        <f t="shared" si="16"/>
        <v>30</v>
      </c>
      <c r="AG116" s="17">
        <f t="shared" si="16"/>
        <v>3</v>
      </c>
      <c r="AH116" s="17">
        <f t="shared" si="16"/>
        <v>0</v>
      </c>
      <c r="AI116" s="17">
        <f t="shared" si="16"/>
        <v>0</v>
      </c>
      <c r="AJ116" s="17">
        <f t="shared" si="16"/>
        <v>0</v>
      </c>
      <c r="AK116" s="17">
        <f t="shared" si="16"/>
        <v>110</v>
      </c>
      <c r="AL116" s="17">
        <f t="shared" si="16"/>
        <v>9</v>
      </c>
      <c r="AM116" s="17">
        <f t="shared" si="16"/>
        <v>0</v>
      </c>
      <c r="AN116" s="17">
        <f t="shared" si="16"/>
        <v>0</v>
      </c>
      <c r="AO116" s="17">
        <f t="shared" si="16"/>
        <v>0</v>
      </c>
      <c r="AP116" s="17">
        <f t="shared" si="16"/>
        <v>20</v>
      </c>
      <c r="AQ116" s="17">
        <f t="shared" si="16"/>
        <v>1</v>
      </c>
      <c r="AR116" s="17">
        <f t="shared" si="16"/>
        <v>0</v>
      </c>
      <c r="AS116" s="17">
        <f t="shared" si="16"/>
        <v>0</v>
      </c>
      <c r="AT116" s="17">
        <f t="shared" si="16"/>
        <v>0</v>
      </c>
      <c r="AU116" s="17">
        <f t="shared" si="16"/>
        <v>20</v>
      </c>
      <c r="AV116" s="17">
        <f t="shared" si="16"/>
        <v>2</v>
      </c>
      <c r="AW116" s="17">
        <f t="shared" si="16"/>
        <v>0</v>
      </c>
      <c r="AX116" s="17">
        <f t="shared" si="16"/>
        <v>0</v>
      </c>
      <c r="AY116" s="17">
        <f t="shared" si="16"/>
        <v>0</v>
      </c>
      <c r="AZ116" s="17">
        <f t="shared" si="16"/>
        <v>100</v>
      </c>
      <c r="BA116" s="17">
        <f t="shared" si="16"/>
        <v>3</v>
      </c>
      <c r="BB116" s="17">
        <f t="shared" si="16"/>
        <v>0</v>
      </c>
      <c r="BC116" s="17">
        <f t="shared" si="16"/>
        <v>0</v>
      </c>
      <c r="BD116" s="17">
        <f t="shared" si="16"/>
        <v>0</v>
      </c>
      <c r="BE116" s="17">
        <f t="shared" si="16"/>
        <v>20</v>
      </c>
      <c r="BF116" s="17">
        <f t="shared" si="16"/>
        <v>1</v>
      </c>
      <c r="BG116" s="17">
        <f t="shared" si="16"/>
        <v>0</v>
      </c>
      <c r="BH116" s="17">
        <f t="shared" si="16"/>
        <v>0</v>
      </c>
      <c r="BI116" s="17">
        <f t="shared" si="16"/>
        <v>0</v>
      </c>
      <c r="BJ116" s="17">
        <f t="shared" si="16"/>
        <v>0</v>
      </c>
      <c r="BK116" s="17">
        <f t="shared" si="16"/>
        <v>0</v>
      </c>
      <c r="BL116" s="17">
        <f t="shared" si="16"/>
        <v>0</v>
      </c>
      <c r="BM116" s="17">
        <f t="shared" si="16"/>
        <v>0</v>
      </c>
      <c r="BN116" s="17">
        <f t="shared" si="16"/>
        <v>0</v>
      </c>
      <c r="BO116" s="17">
        <f t="shared" si="16"/>
        <v>0</v>
      </c>
      <c r="BP116" s="17">
        <f t="shared" si="16"/>
        <v>0</v>
      </c>
    </row>
    <row r="117" spans="1:68" s="25" customFormat="1" ht="25.05" customHeight="1" x14ac:dyDescent="0.25">
      <c r="A117" s="26" t="s">
        <v>123</v>
      </c>
      <c r="B117" s="26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</row>
    <row r="118" spans="1:68" s="13" customFormat="1" ht="25.05" customHeight="1" x14ac:dyDescent="0.25">
      <c r="A118" s="11">
        <v>90</v>
      </c>
      <c r="B118" s="10" t="s">
        <v>106</v>
      </c>
      <c r="C118" s="11">
        <f t="shared" si="9"/>
        <v>120</v>
      </c>
      <c r="D118" s="11">
        <f t="shared" si="10"/>
        <v>0</v>
      </c>
      <c r="E118" s="11">
        <f t="shared" si="11"/>
        <v>120</v>
      </c>
      <c r="F118" s="11"/>
      <c r="G118" s="11" t="s">
        <v>41</v>
      </c>
      <c r="H118" s="11">
        <v>4</v>
      </c>
      <c r="I118" s="11"/>
      <c r="J118" s="11"/>
      <c r="K118" s="11"/>
      <c r="L118" s="11"/>
      <c r="M118" s="11"/>
      <c r="N118" s="11"/>
      <c r="O118" s="11"/>
      <c r="P118" s="11">
        <v>120</v>
      </c>
      <c r="Q118" s="11"/>
      <c r="R118" s="11">
        <v>4</v>
      </c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</row>
    <row r="119" spans="1:68" s="13" customFormat="1" ht="25.05" customHeight="1" x14ac:dyDescent="0.25">
      <c r="A119" s="11">
        <v>91</v>
      </c>
      <c r="B119" s="10" t="s">
        <v>107</v>
      </c>
      <c r="C119" s="11">
        <f t="shared" si="9"/>
        <v>90</v>
      </c>
      <c r="D119" s="11">
        <f t="shared" si="10"/>
        <v>0</v>
      </c>
      <c r="E119" s="11">
        <f t="shared" si="11"/>
        <v>90</v>
      </c>
      <c r="F119" s="11"/>
      <c r="G119" s="11" t="s">
        <v>41</v>
      </c>
      <c r="H119" s="11">
        <v>3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>
        <v>90</v>
      </c>
      <c r="AA119" s="11"/>
      <c r="AB119" s="11">
        <v>3</v>
      </c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</row>
    <row r="120" spans="1:68" s="13" customFormat="1" ht="25.05" customHeight="1" x14ac:dyDescent="0.25">
      <c r="A120" s="11">
        <v>92</v>
      </c>
      <c r="B120" s="10" t="s">
        <v>108</v>
      </c>
      <c r="C120" s="11">
        <f t="shared" si="9"/>
        <v>30</v>
      </c>
      <c r="D120" s="11">
        <f t="shared" si="10"/>
        <v>0</v>
      </c>
      <c r="E120" s="11">
        <f t="shared" si="11"/>
        <v>30</v>
      </c>
      <c r="F120" s="11"/>
      <c r="G120" s="11" t="s">
        <v>41</v>
      </c>
      <c r="H120" s="11">
        <v>1</v>
      </c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>
        <v>30</v>
      </c>
      <c r="AA120" s="11"/>
      <c r="AB120" s="11">
        <v>1</v>
      </c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</row>
    <row r="121" spans="1:68" s="13" customFormat="1" ht="25.05" customHeight="1" x14ac:dyDescent="0.25">
      <c r="A121" s="11">
        <v>93</v>
      </c>
      <c r="B121" s="10" t="s">
        <v>109</v>
      </c>
      <c r="C121" s="11">
        <f t="shared" si="9"/>
        <v>120</v>
      </c>
      <c r="D121" s="11">
        <f t="shared" si="10"/>
        <v>0</v>
      </c>
      <c r="E121" s="11">
        <f t="shared" si="11"/>
        <v>120</v>
      </c>
      <c r="F121" s="11"/>
      <c r="G121" s="11" t="s">
        <v>41</v>
      </c>
      <c r="H121" s="11">
        <v>4</v>
      </c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>
        <v>120</v>
      </c>
      <c r="AK121" s="11"/>
      <c r="AL121" s="11">
        <v>4</v>
      </c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</row>
    <row r="122" spans="1:68" s="13" customFormat="1" ht="25.05" customHeight="1" x14ac:dyDescent="0.25">
      <c r="A122" s="11">
        <v>94</v>
      </c>
      <c r="B122" s="10" t="s">
        <v>110</v>
      </c>
      <c r="C122" s="11">
        <f t="shared" si="9"/>
        <v>60</v>
      </c>
      <c r="D122" s="11">
        <f t="shared" si="10"/>
        <v>0</v>
      </c>
      <c r="E122" s="11">
        <f t="shared" si="11"/>
        <v>60</v>
      </c>
      <c r="F122" s="11"/>
      <c r="G122" s="11" t="s">
        <v>41</v>
      </c>
      <c r="H122" s="11">
        <v>2</v>
      </c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>
        <v>60</v>
      </c>
      <c r="BE122" s="11"/>
      <c r="BF122" s="11">
        <v>2</v>
      </c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</row>
    <row r="123" spans="1:68" s="13" customFormat="1" ht="25.05" customHeight="1" x14ac:dyDescent="0.25">
      <c r="A123" s="11">
        <v>95</v>
      </c>
      <c r="B123" s="10" t="s">
        <v>111</v>
      </c>
      <c r="C123" s="11">
        <f t="shared" si="9"/>
        <v>60</v>
      </c>
      <c r="D123" s="11">
        <f t="shared" si="10"/>
        <v>0</v>
      </c>
      <c r="E123" s="11">
        <f t="shared" si="11"/>
        <v>60</v>
      </c>
      <c r="F123" s="11"/>
      <c r="G123" s="11" t="s">
        <v>41</v>
      </c>
      <c r="H123" s="11">
        <v>2</v>
      </c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>
        <v>60</v>
      </c>
      <c r="AU123" s="11"/>
      <c r="AV123" s="11">
        <v>2</v>
      </c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</row>
    <row r="124" spans="1:68" s="13" customFormat="1" ht="25.05" customHeight="1" x14ac:dyDescent="0.25">
      <c r="A124" s="11">
        <v>96</v>
      </c>
      <c r="B124" s="10" t="s">
        <v>112</v>
      </c>
      <c r="C124" s="11">
        <f t="shared" si="9"/>
        <v>60</v>
      </c>
      <c r="D124" s="11">
        <f t="shared" si="10"/>
        <v>0</v>
      </c>
      <c r="E124" s="11">
        <f t="shared" si="11"/>
        <v>60</v>
      </c>
      <c r="F124" s="11"/>
      <c r="G124" s="11" t="s">
        <v>41</v>
      </c>
      <c r="H124" s="11">
        <v>2</v>
      </c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>
        <v>60</v>
      </c>
      <c r="AU124" s="11"/>
      <c r="AV124" s="11">
        <v>2</v>
      </c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</row>
    <row r="125" spans="1:68" s="13" customFormat="1" ht="25.05" customHeight="1" x14ac:dyDescent="0.25">
      <c r="A125" s="11">
        <v>97</v>
      </c>
      <c r="B125" s="10" t="s">
        <v>113</v>
      </c>
      <c r="C125" s="11">
        <f t="shared" si="9"/>
        <v>60</v>
      </c>
      <c r="D125" s="11">
        <f t="shared" si="10"/>
        <v>0</v>
      </c>
      <c r="E125" s="11">
        <f t="shared" si="11"/>
        <v>60</v>
      </c>
      <c r="F125" s="11"/>
      <c r="G125" s="11" t="s">
        <v>41</v>
      </c>
      <c r="H125" s="11">
        <v>2</v>
      </c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>
        <v>60</v>
      </c>
      <c r="BE125" s="11"/>
      <c r="BF125" s="11">
        <v>2</v>
      </c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</row>
    <row r="126" spans="1:68" s="18" customFormat="1" ht="25.05" customHeight="1" x14ac:dyDescent="0.3">
      <c r="A126" s="17" t="s">
        <v>34</v>
      </c>
      <c r="B126" s="20"/>
      <c r="C126" s="17">
        <f t="shared" si="9"/>
        <v>600</v>
      </c>
      <c r="D126" s="17">
        <f t="shared" si="10"/>
        <v>0</v>
      </c>
      <c r="E126" s="17">
        <f t="shared" si="11"/>
        <v>600</v>
      </c>
      <c r="F126" s="17">
        <f t="shared" si="12"/>
        <v>0</v>
      </c>
      <c r="G126" s="17"/>
      <c r="H126" s="17">
        <f>SUM(H118:H125)</f>
        <v>20</v>
      </c>
      <c r="I126" s="17">
        <f t="shared" ref="I126:BP126" si="17">SUM(I118:I125)</f>
        <v>0</v>
      </c>
      <c r="J126" s="17">
        <f t="shared" si="17"/>
        <v>0</v>
      </c>
      <c r="K126" s="17">
        <f t="shared" si="17"/>
        <v>0</v>
      </c>
      <c r="L126" s="17">
        <f t="shared" si="17"/>
        <v>0</v>
      </c>
      <c r="M126" s="17">
        <f t="shared" si="17"/>
        <v>0</v>
      </c>
      <c r="N126" s="17">
        <f t="shared" si="17"/>
        <v>0</v>
      </c>
      <c r="O126" s="17">
        <f t="shared" si="17"/>
        <v>0</v>
      </c>
      <c r="P126" s="17">
        <f t="shared" si="17"/>
        <v>120</v>
      </c>
      <c r="Q126" s="17">
        <f t="shared" si="17"/>
        <v>0</v>
      </c>
      <c r="R126" s="17">
        <f t="shared" si="17"/>
        <v>4</v>
      </c>
      <c r="S126" s="17">
        <f t="shared" si="17"/>
        <v>0</v>
      </c>
      <c r="T126" s="17">
        <f t="shared" si="17"/>
        <v>0</v>
      </c>
      <c r="U126" s="17">
        <f t="shared" si="17"/>
        <v>0</v>
      </c>
      <c r="V126" s="17">
        <f t="shared" si="17"/>
        <v>0</v>
      </c>
      <c r="W126" s="17">
        <f t="shared" si="17"/>
        <v>0</v>
      </c>
      <c r="X126" s="17">
        <f t="shared" si="17"/>
        <v>0</v>
      </c>
      <c r="Y126" s="17">
        <f t="shared" si="17"/>
        <v>0</v>
      </c>
      <c r="Z126" s="17">
        <f t="shared" si="17"/>
        <v>120</v>
      </c>
      <c r="AA126" s="17">
        <f t="shared" si="17"/>
        <v>0</v>
      </c>
      <c r="AB126" s="17">
        <f t="shared" si="17"/>
        <v>4</v>
      </c>
      <c r="AC126" s="17">
        <f t="shared" si="17"/>
        <v>0</v>
      </c>
      <c r="AD126" s="17">
        <f t="shared" si="17"/>
        <v>0</v>
      </c>
      <c r="AE126" s="17">
        <f t="shared" si="17"/>
        <v>0</v>
      </c>
      <c r="AF126" s="17">
        <f t="shared" si="17"/>
        <v>0</v>
      </c>
      <c r="AG126" s="17">
        <f t="shared" si="17"/>
        <v>0</v>
      </c>
      <c r="AH126" s="17">
        <f t="shared" si="17"/>
        <v>0</v>
      </c>
      <c r="AI126" s="17">
        <f t="shared" si="17"/>
        <v>0</v>
      </c>
      <c r="AJ126" s="17">
        <f t="shared" si="17"/>
        <v>120</v>
      </c>
      <c r="AK126" s="17">
        <f t="shared" si="17"/>
        <v>0</v>
      </c>
      <c r="AL126" s="17">
        <f t="shared" si="17"/>
        <v>4</v>
      </c>
      <c r="AM126" s="17">
        <f t="shared" si="17"/>
        <v>0</v>
      </c>
      <c r="AN126" s="17">
        <f t="shared" si="17"/>
        <v>0</v>
      </c>
      <c r="AO126" s="17">
        <f t="shared" si="17"/>
        <v>0</v>
      </c>
      <c r="AP126" s="17">
        <f t="shared" si="17"/>
        <v>0</v>
      </c>
      <c r="AQ126" s="17">
        <f t="shared" si="17"/>
        <v>0</v>
      </c>
      <c r="AR126" s="17">
        <f t="shared" si="17"/>
        <v>0</v>
      </c>
      <c r="AS126" s="17">
        <f t="shared" si="17"/>
        <v>0</v>
      </c>
      <c r="AT126" s="17">
        <f t="shared" si="17"/>
        <v>120</v>
      </c>
      <c r="AU126" s="17">
        <f t="shared" si="17"/>
        <v>0</v>
      </c>
      <c r="AV126" s="17">
        <f t="shared" si="17"/>
        <v>4</v>
      </c>
      <c r="AW126" s="17">
        <f t="shared" si="17"/>
        <v>0</v>
      </c>
      <c r="AX126" s="17">
        <f t="shared" si="17"/>
        <v>0</v>
      </c>
      <c r="AY126" s="17">
        <f t="shared" si="17"/>
        <v>0</v>
      </c>
      <c r="AZ126" s="17">
        <f t="shared" si="17"/>
        <v>0</v>
      </c>
      <c r="BA126" s="17">
        <f t="shared" si="17"/>
        <v>0</v>
      </c>
      <c r="BB126" s="17">
        <f t="shared" si="17"/>
        <v>0</v>
      </c>
      <c r="BC126" s="17">
        <f t="shared" si="17"/>
        <v>0</v>
      </c>
      <c r="BD126" s="17">
        <f t="shared" si="17"/>
        <v>120</v>
      </c>
      <c r="BE126" s="17">
        <f t="shared" si="17"/>
        <v>0</v>
      </c>
      <c r="BF126" s="17">
        <f t="shared" si="17"/>
        <v>4</v>
      </c>
      <c r="BG126" s="17">
        <f t="shared" si="17"/>
        <v>0</v>
      </c>
      <c r="BH126" s="17">
        <f t="shared" si="17"/>
        <v>0</v>
      </c>
      <c r="BI126" s="17">
        <f t="shared" si="17"/>
        <v>0</v>
      </c>
      <c r="BJ126" s="17">
        <f t="shared" si="17"/>
        <v>0</v>
      </c>
      <c r="BK126" s="17">
        <f t="shared" si="17"/>
        <v>0</v>
      </c>
      <c r="BL126" s="17">
        <f t="shared" si="17"/>
        <v>0</v>
      </c>
      <c r="BM126" s="17">
        <f t="shared" si="17"/>
        <v>0</v>
      </c>
      <c r="BN126" s="17">
        <f t="shared" si="17"/>
        <v>0</v>
      </c>
      <c r="BO126" s="17">
        <f t="shared" si="17"/>
        <v>0</v>
      </c>
      <c r="BP126" s="17">
        <f t="shared" si="17"/>
        <v>0</v>
      </c>
    </row>
    <row r="127" spans="1:68" s="25" customFormat="1" ht="25.05" customHeight="1" x14ac:dyDescent="0.25">
      <c r="A127" s="26" t="s">
        <v>132</v>
      </c>
      <c r="B127" s="26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</row>
    <row r="128" spans="1:68" s="13" customFormat="1" ht="25.05" customHeight="1" x14ac:dyDescent="0.25">
      <c r="A128" s="11">
        <v>98</v>
      </c>
      <c r="B128" s="10" t="s">
        <v>143</v>
      </c>
      <c r="C128" s="11">
        <f t="shared" si="9"/>
        <v>4</v>
      </c>
      <c r="D128" s="11">
        <f t="shared" si="10"/>
        <v>4</v>
      </c>
      <c r="E128" s="11">
        <f t="shared" si="11"/>
        <v>0</v>
      </c>
      <c r="F128" s="11"/>
      <c r="G128" s="11" t="s">
        <v>41</v>
      </c>
      <c r="H128" s="11">
        <v>0</v>
      </c>
      <c r="I128" s="11">
        <v>4</v>
      </c>
      <c r="J128" s="11"/>
      <c r="K128" s="11"/>
      <c r="L128" s="11"/>
      <c r="M128" s="11">
        <v>0</v>
      </c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</row>
    <row r="129" spans="1:68" s="13" customFormat="1" ht="25.05" customHeight="1" x14ac:dyDescent="0.25">
      <c r="A129" s="11">
        <v>99</v>
      </c>
      <c r="B129" s="10" t="s">
        <v>114</v>
      </c>
      <c r="C129" s="11">
        <f t="shared" si="9"/>
        <v>2</v>
      </c>
      <c r="D129" s="11">
        <f t="shared" si="10"/>
        <v>2</v>
      </c>
      <c r="E129" s="11">
        <f t="shared" si="11"/>
        <v>0</v>
      </c>
      <c r="F129" s="11"/>
      <c r="G129" s="11" t="s">
        <v>41</v>
      </c>
      <c r="H129" s="11">
        <v>0</v>
      </c>
      <c r="I129" s="11">
        <v>2</v>
      </c>
      <c r="J129" s="11"/>
      <c r="K129" s="11"/>
      <c r="L129" s="11"/>
      <c r="M129" s="11">
        <v>0</v>
      </c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</row>
    <row r="130" spans="1:68" s="13" customFormat="1" ht="25.05" customHeight="1" x14ac:dyDescent="0.25">
      <c r="A130" s="11">
        <v>100</v>
      </c>
      <c r="B130" s="10" t="s">
        <v>115</v>
      </c>
      <c r="C130" s="11">
        <f t="shared" si="9"/>
        <v>60</v>
      </c>
      <c r="D130" s="11">
        <f t="shared" si="10"/>
        <v>0</v>
      </c>
      <c r="E130" s="11">
        <f t="shared" si="11"/>
        <v>60</v>
      </c>
      <c r="F130" s="11"/>
      <c r="G130" s="11" t="s">
        <v>41</v>
      </c>
      <c r="H130" s="11">
        <v>0</v>
      </c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>
        <v>30</v>
      </c>
      <c r="V130" s="11"/>
      <c r="W130" s="11">
        <v>0</v>
      </c>
      <c r="X130" s="11"/>
      <c r="Y130" s="11"/>
      <c r="Z130" s="11">
        <v>30</v>
      </c>
      <c r="AA130" s="11"/>
      <c r="AB130" s="11">
        <v>0</v>
      </c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</row>
    <row r="131" spans="1:68" s="13" customFormat="1" ht="25.05" customHeight="1" x14ac:dyDescent="0.25">
      <c r="A131" s="11">
        <v>101</v>
      </c>
      <c r="B131" s="10" t="s">
        <v>116</v>
      </c>
      <c r="C131" s="11">
        <f t="shared" si="9"/>
        <v>20</v>
      </c>
      <c r="D131" s="11">
        <f t="shared" si="10"/>
        <v>20</v>
      </c>
      <c r="E131" s="11">
        <f t="shared" si="11"/>
        <v>0</v>
      </c>
      <c r="F131" s="11">
        <f t="shared" si="12"/>
        <v>10</v>
      </c>
      <c r="G131" s="11" t="s">
        <v>41</v>
      </c>
      <c r="H131" s="11">
        <v>1</v>
      </c>
      <c r="I131" s="11"/>
      <c r="J131" s="11"/>
      <c r="K131" s="11"/>
      <c r="L131" s="11"/>
      <c r="M131" s="11"/>
      <c r="N131" s="11">
        <v>12</v>
      </c>
      <c r="O131" s="11">
        <v>8</v>
      </c>
      <c r="P131" s="11"/>
      <c r="Q131" s="11"/>
      <c r="R131" s="11">
        <v>1</v>
      </c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</row>
    <row r="132" spans="1:68" s="13" customFormat="1" ht="25.05" customHeight="1" x14ac:dyDescent="0.25">
      <c r="A132" s="11" t="s">
        <v>149</v>
      </c>
      <c r="B132" s="10" t="s">
        <v>135</v>
      </c>
      <c r="C132" s="11">
        <f t="shared" si="9"/>
        <v>30</v>
      </c>
      <c r="D132" s="11">
        <f t="shared" si="10"/>
        <v>0</v>
      </c>
      <c r="E132" s="11">
        <f t="shared" si="11"/>
        <v>30</v>
      </c>
      <c r="F132" s="11">
        <f t="shared" si="12"/>
        <v>30</v>
      </c>
      <c r="G132" s="11" t="s">
        <v>41</v>
      </c>
      <c r="H132" s="11">
        <v>2</v>
      </c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>
        <v>15</v>
      </c>
      <c r="AF132" s="11"/>
      <c r="AG132" s="11">
        <v>1</v>
      </c>
      <c r="AH132" s="11"/>
      <c r="AI132" s="11"/>
      <c r="AJ132" s="11">
        <v>15</v>
      </c>
      <c r="AK132" s="11"/>
      <c r="AL132" s="11">
        <v>1</v>
      </c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</row>
    <row r="133" spans="1:68" s="18" customFormat="1" ht="25.05" customHeight="1" x14ac:dyDescent="0.3">
      <c r="A133" s="17" t="s">
        <v>34</v>
      </c>
      <c r="B133" s="20"/>
      <c r="C133" s="17">
        <f>SUM(C127:C132)</f>
        <v>116</v>
      </c>
      <c r="D133" s="17">
        <f t="shared" ref="D133:BO133" si="18">SUM(D127:D132)</f>
        <v>26</v>
      </c>
      <c r="E133" s="17">
        <f t="shared" si="18"/>
        <v>90</v>
      </c>
      <c r="F133" s="17">
        <f t="shared" si="18"/>
        <v>40</v>
      </c>
      <c r="G133" s="17">
        <f t="shared" si="18"/>
        <v>0</v>
      </c>
      <c r="H133" s="17">
        <f t="shared" si="18"/>
        <v>3</v>
      </c>
      <c r="I133" s="17">
        <f t="shared" si="18"/>
        <v>6</v>
      </c>
      <c r="J133" s="17">
        <f t="shared" si="18"/>
        <v>0</v>
      </c>
      <c r="K133" s="17">
        <f t="shared" si="18"/>
        <v>0</v>
      </c>
      <c r="L133" s="17">
        <f t="shared" si="18"/>
        <v>0</v>
      </c>
      <c r="M133" s="17">
        <f t="shared" si="18"/>
        <v>0</v>
      </c>
      <c r="N133" s="17">
        <f t="shared" si="18"/>
        <v>12</v>
      </c>
      <c r="O133" s="17">
        <f t="shared" si="18"/>
        <v>8</v>
      </c>
      <c r="P133" s="17">
        <f t="shared" si="18"/>
        <v>0</v>
      </c>
      <c r="Q133" s="17">
        <f t="shared" si="18"/>
        <v>0</v>
      </c>
      <c r="R133" s="17">
        <f t="shared" si="18"/>
        <v>1</v>
      </c>
      <c r="S133" s="17">
        <f t="shared" si="18"/>
        <v>0</v>
      </c>
      <c r="T133" s="17">
        <f t="shared" si="18"/>
        <v>0</v>
      </c>
      <c r="U133" s="17">
        <f t="shared" si="18"/>
        <v>30</v>
      </c>
      <c r="V133" s="17">
        <f t="shared" si="18"/>
        <v>0</v>
      </c>
      <c r="W133" s="17">
        <f t="shared" si="18"/>
        <v>0</v>
      </c>
      <c r="X133" s="17">
        <f t="shared" si="18"/>
        <v>0</v>
      </c>
      <c r="Y133" s="17">
        <f t="shared" si="18"/>
        <v>0</v>
      </c>
      <c r="Z133" s="17">
        <f t="shared" si="18"/>
        <v>30</v>
      </c>
      <c r="AA133" s="17">
        <f t="shared" si="18"/>
        <v>0</v>
      </c>
      <c r="AB133" s="17">
        <f t="shared" si="18"/>
        <v>0</v>
      </c>
      <c r="AC133" s="17">
        <f t="shared" si="18"/>
        <v>0</v>
      </c>
      <c r="AD133" s="17">
        <f t="shared" si="18"/>
        <v>0</v>
      </c>
      <c r="AE133" s="17">
        <f t="shared" si="18"/>
        <v>15</v>
      </c>
      <c r="AF133" s="17">
        <f t="shared" si="18"/>
        <v>0</v>
      </c>
      <c r="AG133" s="17">
        <f t="shared" si="18"/>
        <v>1</v>
      </c>
      <c r="AH133" s="17">
        <f t="shared" si="18"/>
        <v>0</v>
      </c>
      <c r="AI133" s="17">
        <f t="shared" si="18"/>
        <v>0</v>
      </c>
      <c r="AJ133" s="17">
        <f t="shared" si="18"/>
        <v>15</v>
      </c>
      <c r="AK133" s="17">
        <f t="shared" si="18"/>
        <v>0</v>
      </c>
      <c r="AL133" s="17">
        <f t="shared" si="18"/>
        <v>1</v>
      </c>
      <c r="AM133" s="17">
        <f t="shared" si="18"/>
        <v>0</v>
      </c>
      <c r="AN133" s="17">
        <f t="shared" si="18"/>
        <v>0</v>
      </c>
      <c r="AO133" s="17">
        <f t="shared" si="18"/>
        <v>0</v>
      </c>
      <c r="AP133" s="17">
        <f t="shared" si="18"/>
        <v>0</v>
      </c>
      <c r="AQ133" s="17">
        <f t="shared" si="18"/>
        <v>0</v>
      </c>
      <c r="AR133" s="17">
        <f t="shared" si="18"/>
        <v>0</v>
      </c>
      <c r="AS133" s="17">
        <f t="shared" si="18"/>
        <v>0</v>
      </c>
      <c r="AT133" s="17">
        <f t="shared" si="18"/>
        <v>0</v>
      </c>
      <c r="AU133" s="17">
        <f t="shared" si="18"/>
        <v>0</v>
      </c>
      <c r="AV133" s="17">
        <f t="shared" si="18"/>
        <v>0</v>
      </c>
      <c r="AW133" s="17">
        <f t="shared" si="18"/>
        <v>0</v>
      </c>
      <c r="AX133" s="17">
        <f t="shared" si="18"/>
        <v>0</v>
      </c>
      <c r="AY133" s="17">
        <f t="shared" si="18"/>
        <v>0</v>
      </c>
      <c r="AZ133" s="17">
        <f t="shared" si="18"/>
        <v>0</v>
      </c>
      <c r="BA133" s="17">
        <f t="shared" si="18"/>
        <v>0</v>
      </c>
      <c r="BB133" s="17">
        <f t="shared" si="18"/>
        <v>0</v>
      </c>
      <c r="BC133" s="17">
        <f t="shared" si="18"/>
        <v>0</v>
      </c>
      <c r="BD133" s="17">
        <f t="shared" si="18"/>
        <v>0</v>
      </c>
      <c r="BE133" s="17">
        <f t="shared" si="18"/>
        <v>0</v>
      </c>
      <c r="BF133" s="17">
        <f t="shared" si="18"/>
        <v>0</v>
      </c>
      <c r="BG133" s="17">
        <f t="shared" si="18"/>
        <v>0</v>
      </c>
      <c r="BH133" s="17">
        <f t="shared" si="18"/>
        <v>0</v>
      </c>
      <c r="BI133" s="17">
        <f t="shared" si="18"/>
        <v>0</v>
      </c>
      <c r="BJ133" s="17">
        <f t="shared" si="18"/>
        <v>0</v>
      </c>
      <c r="BK133" s="17">
        <f t="shared" si="18"/>
        <v>0</v>
      </c>
      <c r="BL133" s="17">
        <f t="shared" si="18"/>
        <v>0</v>
      </c>
      <c r="BM133" s="17">
        <f t="shared" si="18"/>
        <v>0</v>
      </c>
      <c r="BN133" s="17">
        <f t="shared" si="18"/>
        <v>0</v>
      </c>
      <c r="BO133" s="17">
        <f t="shared" si="18"/>
        <v>0</v>
      </c>
      <c r="BP133" s="17">
        <f t="shared" ref="BP133" si="19">SUM(BP127:BP132)</f>
        <v>0</v>
      </c>
    </row>
    <row r="134" spans="1:68" s="13" customFormat="1" ht="25.05" customHeight="1" x14ac:dyDescent="0.25">
      <c r="A134" s="11"/>
      <c r="B134" s="10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</row>
    <row r="135" spans="1:68" s="18" customFormat="1" ht="25.05" customHeight="1" x14ac:dyDescent="0.3">
      <c r="A135" s="34" t="s">
        <v>117</v>
      </c>
      <c r="B135" s="35"/>
      <c r="C135" s="17">
        <f t="shared" ref="C135:AH135" si="20">SUM(C14+C22+C30+C38+C65+C85+C92+C102+C116+C126+C133)</f>
        <v>5851</v>
      </c>
      <c r="D135" s="17">
        <f t="shared" si="20"/>
        <v>1421</v>
      </c>
      <c r="E135" s="17">
        <f t="shared" si="20"/>
        <v>4430</v>
      </c>
      <c r="F135" s="17">
        <f t="shared" si="20"/>
        <v>5375</v>
      </c>
      <c r="G135" s="17">
        <f t="shared" si="20"/>
        <v>0</v>
      </c>
      <c r="H135" s="17">
        <f t="shared" si="20"/>
        <v>372</v>
      </c>
      <c r="I135" s="17">
        <f t="shared" si="20"/>
        <v>111</v>
      </c>
      <c r="J135" s="17">
        <f t="shared" si="20"/>
        <v>35</v>
      </c>
      <c r="K135" s="17">
        <f t="shared" si="20"/>
        <v>200</v>
      </c>
      <c r="L135" s="17">
        <f t="shared" si="20"/>
        <v>60</v>
      </c>
      <c r="M135" s="17">
        <f t="shared" si="20"/>
        <v>30</v>
      </c>
      <c r="N135" s="17">
        <f t="shared" si="20"/>
        <v>132</v>
      </c>
      <c r="O135" s="17">
        <f t="shared" si="20"/>
        <v>33</v>
      </c>
      <c r="P135" s="17">
        <f t="shared" si="20"/>
        <v>350</v>
      </c>
      <c r="Q135" s="17">
        <f t="shared" si="20"/>
        <v>30</v>
      </c>
      <c r="R135" s="17">
        <f t="shared" si="20"/>
        <v>32</v>
      </c>
      <c r="S135" s="17">
        <f t="shared" si="20"/>
        <v>102</v>
      </c>
      <c r="T135" s="17">
        <f t="shared" si="20"/>
        <v>18</v>
      </c>
      <c r="U135" s="17">
        <f t="shared" si="20"/>
        <v>190</v>
      </c>
      <c r="V135" s="17">
        <f t="shared" si="20"/>
        <v>145</v>
      </c>
      <c r="W135" s="17">
        <f t="shared" si="20"/>
        <v>30</v>
      </c>
      <c r="X135" s="17">
        <f t="shared" si="20"/>
        <v>89</v>
      </c>
      <c r="Y135" s="17">
        <f t="shared" si="20"/>
        <v>31</v>
      </c>
      <c r="Z135" s="17">
        <f t="shared" si="20"/>
        <v>290</v>
      </c>
      <c r="AA135" s="17">
        <f t="shared" si="20"/>
        <v>75</v>
      </c>
      <c r="AB135" s="17">
        <f t="shared" si="20"/>
        <v>32</v>
      </c>
      <c r="AC135" s="17">
        <f t="shared" si="20"/>
        <v>102</v>
      </c>
      <c r="AD135" s="17">
        <f t="shared" si="20"/>
        <v>58</v>
      </c>
      <c r="AE135" s="17">
        <f t="shared" si="20"/>
        <v>160</v>
      </c>
      <c r="AF135" s="17">
        <f t="shared" si="20"/>
        <v>105</v>
      </c>
      <c r="AG135" s="17">
        <f t="shared" si="20"/>
        <v>31</v>
      </c>
      <c r="AH135" s="17">
        <f t="shared" si="20"/>
        <v>106</v>
      </c>
      <c r="AI135" s="17">
        <f t="shared" ref="AI135:BP135" si="21">SUM(AI14+AI22+AI30+AI38+AI65+AI85+AI92+AI102+AI116+AI126+AI133)</f>
        <v>24</v>
      </c>
      <c r="AJ135" s="17">
        <f t="shared" si="21"/>
        <v>280</v>
      </c>
      <c r="AK135" s="17">
        <f t="shared" si="21"/>
        <v>145</v>
      </c>
      <c r="AL135" s="17">
        <f t="shared" si="21"/>
        <v>34</v>
      </c>
      <c r="AM135" s="17">
        <f t="shared" si="21"/>
        <v>118</v>
      </c>
      <c r="AN135" s="17">
        <f t="shared" si="21"/>
        <v>52</v>
      </c>
      <c r="AO135" s="17">
        <f t="shared" si="21"/>
        <v>250</v>
      </c>
      <c r="AP135" s="17">
        <f t="shared" si="21"/>
        <v>85</v>
      </c>
      <c r="AQ135" s="17">
        <f t="shared" si="21"/>
        <v>30</v>
      </c>
      <c r="AR135" s="17">
        <f t="shared" si="21"/>
        <v>103</v>
      </c>
      <c r="AS135" s="17">
        <f t="shared" si="21"/>
        <v>42</v>
      </c>
      <c r="AT135" s="17">
        <f t="shared" si="21"/>
        <v>300</v>
      </c>
      <c r="AU135" s="17">
        <f t="shared" si="21"/>
        <v>50</v>
      </c>
      <c r="AV135" s="17">
        <f t="shared" si="21"/>
        <v>32</v>
      </c>
      <c r="AW135" s="17">
        <f t="shared" si="21"/>
        <v>128</v>
      </c>
      <c r="AX135" s="17">
        <f t="shared" si="21"/>
        <v>37</v>
      </c>
      <c r="AY135" s="17">
        <f t="shared" si="21"/>
        <v>225</v>
      </c>
      <c r="AZ135" s="17">
        <f t="shared" si="21"/>
        <v>175</v>
      </c>
      <c r="BA135" s="17">
        <f t="shared" si="21"/>
        <v>30</v>
      </c>
      <c r="BB135" s="17">
        <f t="shared" si="21"/>
        <v>84</v>
      </c>
      <c r="BC135" s="17">
        <f t="shared" si="21"/>
        <v>16</v>
      </c>
      <c r="BD135" s="17">
        <f t="shared" si="21"/>
        <v>310</v>
      </c>
      <c r="BE135" s="17">
        <f t="shared" si="21"/>
        <v>105</v>
      </c>
      <c r="BF135" s="17">
        <f t="shared" si="21"/>
        <v>31</v>
      </c>
      <c r="BG135" s="17">
        <f t="shared" si="21"/>
        <v>0</v>
      </c>
      <c r="BH135" s="17">
        <f t="shared" si="21"/>
        <v>0</v>
      </c>
      <c r="BI135" s="17">
        <f t="shared" si="21"/>
        <v>450</v>
      </c>
      <c r="BJ135" s="17">
        <f t="shared" si="21"/>
        <v>0</v>
      </c>
      <c r="BK135" s="17">
        <f t="shared" si="21"/>
        <v>30</v>
      </c>
      <c r="BL135" s="17">
        <f t="shared" si="21"/>
        <v>0</v>
      </c>
      <c r="BM135" s="17">
        <f t="shared" si="21"/>
        <v>0</v>
      </c>
      <c r="BN135" s="17">
        <f t="shared" si="21"/>
        <v>450</v>
      </c>
      <c r="BO135" s="17">
        <f t="shared" si="21"/>
        <v>0</v>
      </c>
      <c r="BP135" s="17">
        <f t="shared" si="21"/>
        <v>30</v>
      </c>
    </row>
    <row r="136" spans="1:68" s="18" customFormat="1" ht="25.05" customHeight="1" x14ac:dyDescent="0.3">
      <c r="A136" s="34" t="s">
        <v>144</v>
      </c>
      <c r="B136" s="35"/>
      <c r="C136" s="17"/>
      <c r="D136" s="17"/>
      <c r="E136" s="17"/>
      <c r="F136" s="17"/>
      <c r="G136" s="17"/>
      <c r="H136" s="17"/>
      <c r="I136" s="36">
        <f>SUM(I135:L135)</f>
        <v>406</v>
      </c>
      <c r="J136" s="37"/>
      <c r="K136" s="37"/>
      <c r="L136" s="38"/>
      <c r="M136" s="17"/>
      <c r="N136" s="36">
        <f>SUM(N135:Q135)</f>
        <v>545</v>
      </c>
      <c r="O136" s="37"/>
      <c r="P136" s="37"/>
      <c r="Q136" s="38"/>
      <c r="R136" s="17"/>
      <c r="S136" s="36">
        <f>SUM(S135:V135)</f>
        <v>455</v>
      </c>
      <c r="T136" s="37"/>
      <c r="U136" s="37"/>
      <c r="V136" s="38"/>
      <c r="W136" s="17"/>
      <c r="X136" s="36">
        <f>SUM(X135:AA135)</f>
        <v>485</v>
      </c>
      <c r="Y136" s="37"/>
      <c r="Z136" s="37"/>
      <c r="AA136" s="38"/>
      <c r="AB136" s="17"/>
      <c r="AC136" s="36">
        <f>SUM(AC135:AF135)</f>
        <v>425</v>
      </c>
      <c r="AD136" s="37"/>
      <c r="AE136" s="37"/>
      <c r="AF136" s="38"/>
      <c r="AG136" s="17"/>
      <c r="AH136" s="36">
        <f>SUM(AH135:AK135)</f>
        <v>555</v>
      </c>
      <c r="AI136" s="37"/>
      <c r="AJ136" s="37"/>
      <c r="AK136" s="38"/>
      <c r="AL136" s="17"/>
      <c r="AM136" s="36">
        <f>SUM(AM135:AP135)</f>
        <v>505</v>
      </c>
      <c r="AN136" s="37"/>
      <c r="AO136" s="37"/>
      <c r="AP136" s="38"/>
      <c r="AQ136" s="17"/>
      <c r="AR136" s="36">
        <f>SUM(AR135:AU135)</f>
        <v>495</v>
      </c>
      <c r="AS136" s="37"/>
      <c r="AT136" s="37"/>
      <c r="AU136" s="38"/>
      <c r="AV136" s="17"/>
      <c r="AW136" s="36">
        <f>SUM(AW135:AZ135)</f>
        <v>565</v>
      </c>
      <c r="AX136" s="37"/>
      <c r="AY136" s="37"/>
      <c r="AZ136" s="38"/>
      <c r="BA136" s="17"/>
      <c r="BB136" s="36">
        <f>SUM(BB135:BE135)</f>
        <v>515</v>
      </c>
      <c r="BC136" s="37"/>
      <c r="BD136" s="37"/>
      <c r="BE136" s="38"/>
      <c r="BF136" s="17"/>
      <c r="BG136" s="36">
        <f>SUM(BG135:BJ135)</f>
        <v>450</v>
      </c>
      <c r="BH136" s="37"/>
      <c r="BI136" s="37"/>
      <c r="BJ136" s="38"/>
      <c r="BK136" s="17"/>
      <c r="BL136" s="36">
        <f>SUM(BL135:BO135)</f>
        <v>450</v>
      </c>
      <c r="BM136" s="37"/>
      <c r="BN136" s="37"/>
      <c r="BO136" s="38"/>
      <c r="BP136" s="17"/>
    </row>
    <row r="137" spans="1:68" s="18" customFormat="1" ht="25.05" customHeight="1" x14ac:dyDescent="0.3">
      <c r="A137" s="34" t="s">
        <v>145</v>
      </c>
      <c r="B137" s="35"/>
      <c r="C137" s="17"/>
      <c r="D137" s="17"/>
      <c r="E137" s="17"/>
      <c r="F137" s="17"/>
      <c r="G137" s="17"/>
      <c r="H137" s="17"/>
      <c r="I137" s="36">
        <f>SUM(I136+N136)</f>
        <v>951</v>
      </c>
      <c r="J137" s="37"/>
      <c r="K137" s="37"/>
      <c r="L137" s="37"/>
      <c r="M137" s="37"/>
      <c r="N137" s="37"/>
      <c r="O137" s="37"/>
      <c r="P137" s="37"/>
      <c r="Q137" s="37"/>
      <c r="R137" s="38"/>
      <c r="S137" s="36">
        <f>SUM(S136+X136)</f>
        <v>940</v>
      </c>
      <c r="T137" s="37"/>
      <c r="U137" s="37"/>
      <c r="V137" s="37"/>
      <c r="W137" s="37"/>
      <c r="X137" s="37"/>
      <c r="Y137" s="37"/>
      <c r="Z137" s="37"/>
      <c r="AA137" s="37"/>
      <c r="AB137" s="38"/>
      <c r="AC137" s="36">
        <f>SUM(AC136+AH136)</f>
        <v>980</v>
      </c>
      <c r="AD137" s="37"/>
      <c r="AE137" s="37"/>
      <c r="AF137" s="37"/>
      <c r="AG137" s="37"/>
      <c r="AH137" s="37"/>
      <c r="AI137" s="37"/>
      <c r="AJ137" s="37"/>
      <c r="AK137" s="37"/>
      <c r="AL137" s="38"/>
      <c r="AM137" s="36">
        <f>SUM(AM136+AR136)</f>
        <v>1000</v>
      </c>
      <c r="AN137" s="37"/>
      <c r="AO137" s="37"/>
      <c r="AP137" s="37"/>
      <c r="AQ137" s="37"/>
      <c r="AR137" s="37"/>
      <c r="AS137" s="37"/>
      <c r="AT137" s="37"/>
      <c r="AU137" s="37"/>
      <c r="AV137" s="38"/>
      <c r="AW137" s="36">
        <f>SUM(AW136+BB136)</f>
        <v>1080</v>
      </c>
      <c r="AX137" s="37"/>
      <c r="AY137" s="37"/>
      <c r="AZ137" s="37"/>
      <c r="BA137" s="37"/>
      <c r="BB137" s="37"/>
      <c r="BC137" s="37"/>
      <c r="BD137" s="37"/>
      <c r="BE137" s="37"/>
      <c r="BF137" s="38"/>
      <c r="BG137" s="36">
        <f>SUM(BG136+BL136)</f>
        <v>900</v>
      </c>
      <c r="BH137" s="37"/>
      <c r="BI137" s="37"/>
      <c r="BJ137" s="37"/>
      <c r="BK137" s="37"/>
      <c r="BL137" s="37"/>
      <c r="BM137" s="37"/>
      <c r="BN137" s="37"/>
      <c r="BO137" s="37"/>
      <c r="BP137" s="38"/>
    </row>
    <row r="138" spans="1:68" s="18" customFormat="1" ht="25.05" customHeight="1" x14ac:dyDescent="0.3">
      <c r="A138" s="34" t="s">
        <v>146</v>
      </c>
      <c r="B138" s="35"/>
      <c r="C138" s="17"/>
      <c r="D138" s="17"/>
      <c r="E138" s="17"/>
      <c r="F138" s="17"/>
      <c r="G138" s="17"/>
      <c r="H138" s="17"/>
      <c r="I138" s="36">
        <v>2</v>
      </c>
      <c r="J138" s="37"/>
      <c r="K138" s="37"/>
      <c r="L138" s="38"/>
      <c r="M138" s="17"/>
      <c r="N138" s="36">
        <v>3</v>
      </c>
      <c r="O138" s="37"/>
      <c r="P138" s="37"/>
      <c r="Q138" s="38"/>
      <c r="R138" s="17"/>
      <c r="S138" s="36">
        <v>2</v>
      </c>
      <c r="T138" s="37"/>
      <c r="U138" s="37"/>
      <c r="V138" s="38"/>
      <c r="W138" s="17"/>
      <c r="X138" s="36">
        <v>2</v>
      </c>
      <c r="Y138" s="37"/>
      <c r="Z138" s="37"/>
      <c r="AA138" s="38"/>
      <c r="AB138" s="17"/>
      <c r="AC138" s="36">
        <v>3</v>
      </c>
      <c r="AD138" s="37"/>
      <c r="AE138" s="37"/>
      <c r="AF138" s="38"/>
      <c r="AG138" s="17"/>
      <c r="AH138" s="36">
        <v>3</v>
      </c>
      <c r="AI138" s="37"/>
      <c r="AJ138" s="37"/>
      <c r="AK138" s="38"/>
      <c r="AL138" s="17"/>
      <c r="AM138" s="36">
        <v>3</v>
      </c>
      <c r="AN138" s="37"/>
      <c r="AO138" s="37"/>
      <c r="AP138" s="38"/>
      <c r="AQ138" s="17"/>
      <c r="AR138" s="36">
        <v>5</v>
      </c>
      <c r="AS138" s="37"/>
      <c r="AT138" s="37"/>
      <c r="AU138" s="38"/>
      <c r="AV138" s="17"/>
      <c r="AW138" s="36">
        <v>3</v>
      </c>
      <c r="AX138" s="37"/>
      <c r="AY138" s="37"/>
      <c r="AZ138" s="38"/>
      <c r="BA138" s="17"/>
      <c r="BB138" s="36">
        <v>3</v>
      </c>
      <c r="BC138" s="37"/>
      <c r="BD138" s="37"/>
      <c r="BE138" s="38"/>
      <c r="BF138" s="17"/>
      <c r="BG138" s="36">
        <v>3</v>
      </c>
      <c r="BH138" s="37"/>
      <c r="BI138" s="37"/>
      <c r="BJ138" s="38"/>
      <c r="BK138" s="17"/>
      <c r="BL138" s="36">
        <v>5</v>
      </c>
      <c r="BM138" s="37"/>
      <c r="BN138" s="37"/>
      <c r="BO138" s="38"/>
      <c r="BP138" s="17"/>
    </row>
    <row r="139" spans="1:68" s="18" customFormat="1" ht="25.05" customHeight="1" x14ac:dyDescent="0.3">
      <c r="A139" s="34" t="s">
        <v>118</v>
      </c>
      <c r="B139" s="35"/>
      <c r="C139" s="17"/>
      <c r="D139" s="17"/>
      <c r="E139" s="17"/>
      <c r="F139" s="17"/>
      <c r="G139" s="17"/>
      <c r="H139" s="17"/>
      <c r="I139" s="17">
        <f>SUM(M135+R135+W135+AB135+AG135+AL135+AQ135+AV135+BA135+BF135+BK135+BP135)</f>
        <v>372</v>
      </c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</row>
    <row r="140" spans="1:68" s="18" customFormat="1" ht="25.05" customHeight="1" x14ac:dyDescent="0.3">
      <c r="A140" s="34" t="s">
        <v>147</v>
      </c>
      <c r="B140" s="35"/>
      <c r="C140" s="17"/>
      <c r="D140" s="17"/>
      <c r="E140" s="17"/>
      <c r="F140" s="17"/>
      <c r="G140" s="17"/>
      <c r="H140" s="17"/>
      <c r="I140" s="29">
        <f>SUM(J135+O135+T135+Y135+AD135+AI135+AN135+AS135+AX135+BC135+BH135+BM135)/30</f>
        <v>11.533333333333333</v>
      </c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</row>
    <row r="141" spans="1:68" s="18" customFormat="1" ht="25.05" customHeight="1" x14ac:dyDescent="0.3">
      <c r="A141" s="34" t="s">
        <v>148</v>
      </c>
      <c r="B141" s="35"/>
      <c r="C141" s="17"/>
      <c r="D141" s="17"/>
      <c r="E141" s="17"/>
      <c r="F141" s="17"/>
      <c r="G141" s="17"/>
      <c r="H141" s="17"/>
      <c r="I141" s="30">
        <f>SUM(I140/360)</f>
        <v>3.2037037037037037E-2</v>
      </c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</row>
    <row r="142" spans="1:68" s="13" customFormat="1" ht="25.05" customHeight="1" x14ac:dyDescent="0.25">
      <c r="A142" s="11"/>
      <c r="B142" s="10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</row>
    <row r="143" spans="1:68" s="13" customFormat="1" ht="25.05" customHeight="1" x14ac:dyDescent="0.25">
      <c r="A143" s="11"/>
      <c r="B143" s="10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</row>
    <row r="144" spans="1:68" s="13" customFormat="1" ht="25.05" customHeight="1" x14ac:dyDescent="0.25">
      <c r="A144" s="11"/>
      <c r="B144" s="10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</row>
    <row r="145" spans="1:71" s="1" customFormat="1" ht="25.05" customHeight="1" x14ac:dyDescent="0.25">
      <c r="A145" s="2"/>
      <c r="B145" s="4"/>
      <c r="C145" s="2"/>
      <c r="D145" s="2"/>
      <c r="E145" s="2"/>
      <c r="F145" s="2"/>
      <c r="G145" s="2"/>
      <c r="H145" s="2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3"/>
      <c r="BR145" s="13"/>
      <c r="BS145" s="13"/>
    </row>
  </sheetData>
  <mergeCells count="55">
    <mergeCell ref="I8:M8"/>
    <mergeCell ref="BL8:BP8"/>
    <mergeCell ref="BG8:BK8"/>
    <mergeCell ref="BB8:BF8"/>
    <mergeCell ref="AW8:BA8"/>
    <mergeCell ref="AR8:AV8"/>
    <mergeCell ref="AM8:AQ8"/>
    <mergeCell ref="AH8:AL8"/>
    <mergeCell ref="AC8:AG8"/>
    <mergeCell ref="X8:AB8"/>
    <mergeCell ref="S8:W8"/>
    <mergeCell ref="N8:R8"/>
    <mergeCell ref="BG7:BP7"/>
    <mergeCell ref="I7:R7"/>
    <mergeCell ref="S7:AB7"/>
    <mergeCell ref="AC7:AL7"/>
    <mergeCell ref="AM7:AV7"/>
    <mergeCell ref="AW7:BF7"/>
    <mergeCell ref="AW137:BF137"/>
    <mergeCell ref="I136:L136"/>
    <mergeCell ref="N136:Q136"/>
    <mergeCell ref="BL136:BO136"/>
    <mergeCell ref="BG136:BJ136"/>
    <mergeCell ref="BB136:BE136"/>
    <mergeCell ref="AW136:AZ136"/>
    <mergeCell ref="AR136:AU136"/>
    <mergeCell ref="AM136:AP136"/>
    <mergeCell ref="AH136:AK136"/>
    <mergeCell ref="AC136:AF136"/>
    <mergeCell ref="X136:AA136"/>
    <mergeCell ref="S136:V136"/>
    <mergeCell ref="BG137:BP137"/>
    <mergeCell ref="BG138:BJ138"/>
    <mergeCell ref="BL138:BO138"/>
    <mergeCell ref="I137:R137"/>
    <mergeCell ref="S137:AB137"/>
    <mergeCell ref="AC137:AL137"/>
    <mergeCell ref="AH138:AK138"/>
    <mergeCell ref="AM138:AP138"/>
    <mergeCell ref="AR138:AU138"/>
    <mergeCell ref="AW138:AZ138"/>
    <mergeCell ref="BB138:BE138"/>
    <mergeCell ref="I138:L138"/>
    <mergeCell ref="N138:Q138"/>
    <mergeCell ref="S138:V138"/>
    <mergeCell ref="X138:AA138"/>
    <mergeCell ref="AC138:AF138"/>
    <mergeCell ref="AM137:AV137"/>
    <mergeCell ref="A140:B140"/>
    <mergeCell ref="A141:B141"/>
    <mergeCell ref="A135:B135"/>
    <mergeCell ref="A136:B136"/>
    <mergeCell ref="A137:B137"/>
    <mergeCell ref="A138:B138"/>
    <mergeCell ref="A139:B139"/>
  </mergeCells>
  <pageMargins left="0.7" right="0.7" top="0.75" bottom="0.75" header="0.3" footer="0.3"/>
  <pageSetup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aktualny harmonogram studiów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2025-02-10T10:03:48Z</dcterms:modified>
</cp:coreProperties>
</file>